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showInkAnnotation="0" defaultThemeVersion="124226"/>
  <mc:AlternateContent xmlns:mc="http://schemas.openxmlformats.org/markup-compatibility/2006">
    <mc:Choice Requires="x15">
      <x15ac:absPath xmlns:x15ac="http://schemas.microsoft.com/office/spreadsheetml/2010/11/ac" url="F:\UA Holdings\Rate Increase Request - December 2021\Meadow Vista Park\"/>
    </mc:Choice>
  </mc:AlternateContent>
  <xr:revisionPtr revIDLastSave="0" documentId="13_ncr:1_{CBBD8CFB-8560-47D8-8554-B21A08D5107F}" xr6:coauthVersionLast="47" xr6:coauthVersionMax="47" xr10:uidLastSave="{00000000-0000-0000-0000-000000000000}"/>
  <bookViews>
    <workbookView xWindow="-108" yWindow="-108" windowWidth="23256" windowHeight="12576" tabRatio="972" activeTab="5" xr2:uid="{00000000-000D-0000-FFFF-FFFF00000000}"/>
  </bookViews>
  <sheets>
    <sheet name="General Instructions" sheetId="3" r:id="rId1"/>
    <sheet name="Application-p1" sheetId="1" r:id="rId2"/>
    <sheet name="Appl-Calcs-MMC Det-p2" sheetId="11" r:id="rId3"/>
    <sheet name="Appl-Calcs-Blk Gal Rate Det-p3" sheetId="13" r:id="rId4"/>
    <sheet name="Notice-p1" sheetId="4" r:id="rId5"/>
    <sheet name="Notice-MMC Dets-pp2-3" sheetId="12" r:id="rId6"/>
  </sheets>
  <definedNames>
    <definedName name="_Toc311195844" localSheetId="3">'Appl-Calcs-Blk Gal Rate Det-p3'!#REF!</definedName>
    <definedName name="_Toc311195844" localSheetId="5">'Notice-MMC Dets-pp2-3'!#REF!</definedName>
    <definedName name="_Toc311195844" localSheetId="4">'Notice-p1'!#REF!</definedName>
    <definedName name="_xlnm.Print_Area" localSheetId="3">'Appl-Calcs-Blk Gal Rate Det-p3'!$A$1:$H$41</definedName>
    <definedName name="_xlnm.Print_Area" localSheetId="2">'Appl-Calcs-MMC Det-p2'!$A$1:$I$41</definedName>
    <definedName name="_xlnm.Print_Area" localSheetId="1">'Application-p1'!$A$1:$G$53</definedName>
    <definedName name="_xlnm.Print_Area" localSheetId="0">'General Instructions'!$A$1:$P$77</definedName>
    <definedName name="_xlnm.Print_Area" localSheetId="5">'Notice-MMC Dets-pp2-3'!$A$1:$H$77</definedName>
    <definedName name="_xlnm.Print_Area" localSheetId="4">'Notice-p1'!$A$1:$N$47</definedName>
  </definedNames>
  <calcPr calcId="181029"/>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71" i="12" l="1"/>
  <c r="D71" i="12"/>
  <c r="F70" i="12"/>
  <c r="D70" i="12"/>
  <c r="B70" i="12"/>
  <c r="H69" i="12"/>
  <c r="F69" i="12"/>
  <c r="D69" i="12"/>
  <c r="B69" i="12"/>
  <c r="F68" i="12"/>
  <c r="D68" i="12"/>
  <c r="B68" i="12"/>
  <c r="F67" i="12"/>
  <c r="D67" i="12"/>
  <c r="B67" i="12"/>
  <c r="D63" i="12"/>
  <c r="F58" i="12"/>
  <c r="E58" i="12"/>
  <c r="F57" i="12"/>
  <c r="F56" i="12"/>
  <c r="F55" i="12"/>
  <c r="F54" i="12"/>
  <c r="F53" i="12"/>
  <c r="F52" i="12"/>
  <c r="F51" i="12"/>
  <c r="F50" i="12"/>
  <c r="F49" i="12"/>
  <c r="F48" i="12"/>
  <c r="H41" i="12"/>
  <c r="F41" i="12"/>
  <c r="D40" i="12"/>
  <c r="F32" i="12"/>
  <c r="D32" i="12"/>
  <c r="F31" i="12"/>
  <c r="D31" i="12"/>
  <c r="B31" i="12"/>
  <c r="F30" i="12"/>
  <c r="D30" i="12"/>
  <c r="B30" i="12"/>
  <c r="F29" i="12"/>
  <c r="D29" i="12"/>
  <c r="B29" i="12"/>
  <c r="F28" i="12"/>
  <c r="D28" i="12"/>
  <c r="B28" i="12"/>
  <c r="F19" i="12"/>
  <c r="E19" i="12"/>
  <c r="F18" i="12"/>
  <c r="F17" i="12"/>
  <c r="F16" i="12"/>
  <c r="F15" i="12"/>
  <c r="F14" i="12"/>
  <c r="F13" i="12"/>
  <c r="F12" i="12"/>
  <c r="F11" i="12"/>
  <c r="F10" i="12"/>
  <c r="F9" i="12"/>
  <c r="H2" i="12"/>
  <c r="F2" i="12"/>
  <c r="D1" i="12"/>
  <c r="D26" i="4"/>
  <c r="D25" i="4"/>
  <c r="D24" i="4"/>
  <c r="D23" i="4"/>
  <c r="K2" i="4"/>
  <c r="G2" i="4"/>
  <c r="F1" i="4"/>
  <c r="H36" i="13"/>
  <c r="H71" i="12" s="1"/>
  <c r="H35" i="13"/>
  <c r="H70" i="12" s="1"/>
  <c r="H34" i="13"/>
  <c r="H33" i="13"/>
  <c r="H68" i="12" s="1"/>
  <c r="H32" i="13"/>
  <c r="H67" i="12" s="1"/>
  <c r="G27" i="13"/>
  <c r="G63" i="12" s="1"/>
  <c r="H19" i="13"/>
  <c r="H32" i="12" s="1"/>
  <c r="H18" i="13"/>
  <c r="H31" i="12" s="1"/>
  <c r="H17" i="13"/>
  <c r="H30" i="12" s="1"/>
  <c r="H16" i="13"/>
  <c r="H29" i="12" s="1"/>
  <c r="H15" i="13"/>
  <c r="H28" i="12" s="1"/>
  <c r="G10" i="13"/>
  <c r="G24" i="12" s="1"/>
  <c r="G2" i="13"/>
  <c r="E2" i="13"/>
  <c r="D1" i="13"/>
  <c r="G33" i="11"/>
  <c r="G58" i="12" s="1"/>
  <c r="G32" i="11"/>
  <c r="G57" i="12" s="1"/>
  <c r="G31" i="11"/>
  <c r="G56" i="12" s="1"/>
  <c r="G30" i="11"/>
  <c r="G55" i="12" s="1"/>
  <c r="G29" i="11"/>
  <c r="G54" i="12" s="1"/>
  <c r="G28" i="11"/>
  <c r="G53" i="12" s="1"/>
  <c r="G27" i="11"/>
  <c r="G52" i="12" s="1"/>
  <c r="G26" i="11"/>
  <c r="G51" i="12" s="1"/>
  <c r="G25" i="11"/>
  <c r="G50" i="12" s="1"/>
  <c r="G24" i="11"/>
  <c r="G49" i="12" s="1"/>
  <c r="G23" i="11"/>
  <c r="G48" i="12" s="1"/>
  <c r="G18" i="11"/>
  <c r="G19" i="12" s="1"/>
  <c r="G17" i="11"/>
  <c r="G18" i="12" s="1"/>
  <c r="G16" i="11"/>
  <c r="G17" i="12" s="1"/>
  <c r="G15" i="11"/>
  <c r="G16" i="12" s="1"/>
  <c r="G14" i="11"/>
  <c r="G15" i="12" s="1"/>
  <c r="G13" i="11"/>
  <c r="G14" i="12" s="1"/>
  <c r="G12" i="11"/>
  <c r="G13" i="12" s="1"/>
  <c r="G11" i="11"/>
  <c r="G12" i="12" s="1"/>
  <c r="G10" i="11"/>
  <c r="G11" i="12" s="1"/>
  <c r="G9" i="11"/>
  <c r="G10" i="12" s="1"/>
  <c r="G8" i="11"/>
  <c r="G9" i="12" s="1"/>
  <c r="G1" i="11"/>
  <c r="B1" i="11"/>
</calcChain>
</file>

<file path=xl/sharedStrings.xml><?xml version="1.0" encoding="utf-8"?>
<sst xmlns="http://schemas.openxmlformats.org/spreadsheetml/2006/main" count="384" uniqueCount="201">
  <si>
    <t>Address:</t>
  </si>
  <si>
    <t>Water</t>
  </si>
  <si>
    <t>May</t>
  </si>
  <si>
    <t>June</t>
  </si>
  <si>
    <t>July</t>
  </si>
  <si>
    <t>August</t>
  </si>
  <si>
    <t>Applicant:</t>
  </si>
  <si>
    <t xml:space="preserve">City: </t>
  </si>
  <si>
    <t>State/Zip:</t>
  </si>
  <si>
    <t xml:space="preserve">State/Zip: </t>
  </si>
  <si>
    <t>Telephone:</t>
  </si>
  <si>
    <t xml:space="preserve">     Fax:</t>
  </si>
  <si>
    <t xml:space="preserve">     E-Mail:</t>
  </si>
  <si>
    <t>Web Site:</t>
  </si>
  <si>
    <t>(First/Last Name)</t>
  </si>
  <si>
    <t>1701 N. Congress Avenue</t>
  </si>
  <si>
    <t>PO Box 13326</t>
  </si>
  <si>
    <t>Austin, TX 78711-3326</t>
  </si>
  <si>
    <t>September</t>
  </si>
  <si>
    <t>October</t>
  </si>
  <si>
    <t>November</t>
  </si>
  <si>
    <t xml:space="preserve">Water: </t>
  </si>
  <si>
    <t xml:space="preserve">CCN Number(s): </t>
  </si>
  <si>
    <t>Percent of Rate Adjustment:</t>
  </si>
  <si>
    <t>/mo</t>
  </si>
  <si>
    <t>5,000 G</t>
  </si>
  <si>
    <t>10,000 G</t>
  </si>
  <si>
    <t>1"</t>
  </si>
  <si>
    <t>1 1/2"</t>
  </si>
  <si>
    <t>GALLONAGE CHARGE:</t>
  </si>
  <si>
    <t xml:space="preserve">Other: </t>
  </si>
  <si>
    <t xml:space="preserve">Telephone: </t>
  </si>
  <si>
    <t>Name:</t>
  </si>
  <si>
    <t>Sewer</t>
  </si>
  <si>
    <t>37-45</t>
  </si>
  <si>
    <t>46-54</t>
  </si>
  <si>
    <t>55-63</t>
  </si>
  <si>
    <t>64-72</t>
  </si>
  <si>
    <t>73-81</t>
  </si>
  <si>
    <t>91-99</t>
  </si>
  <si>
    <t>82-90</t>
  </si>
  <si>
    <t>Utility Name:</t>
  </si>
  <si>
    <t>Page 2 of 2</t>
  </si>
  <si>
    <t xml:space="preserve"> (list by name </t>
  </si>
  <si>
    <t>Person to whom correspondence concerning this request should be addressed:</t>
  </si>
  <si>
    <t xml:space="preserve"> </t>
  </si>
  <si>
    <t>to</t>
  </si>
  <si>
    <t>(Utility Name)</t>
  </si>
  <si>
    <t>(Date of Application)</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</si>
  <si>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</si>
  <si>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</si>
  <si>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</si>
  <si>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</si>
  <si>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</si>
  <si>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</si>
  <si>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</si>
  <si>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</si>
  <si>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</si>
  <si>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WATER</t>
  </si>
  <si>
    <t>Date Filed:</t>
  </si>
  <si>
    <t>CCN Water No.(s):</t>
  </si>
  <si>
    <t>CCN Sewer No.(s):</t>
  </si>
  <si>
    <t>INSTRUCTIONS:</t>
  </si>
  <si>
    <t>Use the tabs at the bottom of the worksheet to navigate the application.</t>
  </si>
  <si>
    <t>2  Proposed Notice</t>
  </si>
  <si>
    <t>1  Completed Application</t>
  </si>
  <si>
    <t>APPLICATION</t>
  </si>
  <si>
    <t>INSTRUCTIONS</t>
  </si>
  <si>
    <t>NOTICE</t>
  </si>
  <si>
    <t>3/4"</t>
  </si>
  <si>
    <t>2"</t>
  </si>
  <si>
    <t>3"</t>
  </si>
  <si>
    <t>4"</t>
  </si>
  <si>
    <t>6"</t>
  </si>
  <si>
    <t>10"</t>
  </si>
  <si>
    <t>3  Previously Approved Tariff 
    (rate pages only)</t>
  </si>
  <si>
    <t>Page 1 of 2</t>
  </si>
  <si>
    <t xml:space="preserve">Other:  </t>
  </si>
  <si>
    <t xml:space="preserve"> gallons</t>
  </si>
  <si>
    <t>APPLICATION - CALCS - BLOCK GALLONAGE RATES</t>
  </si>
  <si>
    <r>
      <t xml:space="preserve">Gallonage Blocks 
</t>
    </r>
    <r>
      <rPr>
        <b/>
        <sz val="12"/>
        <color theme="1"/>
        <rFont val="Times New Roman"/>
        <family val="1"/>
      </rPr>
      <t>(inclining or declining)</t>
    </r>
  </si>
  <si>
    <t xml:space="preserve">  WATER</t>
  </si>
  <si>
    <t xml:space="preserve">  SEWER</t>
  </si>
  <si>
    <t xml:space="preserve">WATER
</t>
  </si>
  <si>
    <t>Gallons Included:</t>
  </si>
  <si>
    <t>Pursuant to Texas Water Code §13.1872 and 16 Texas Administrative Code Chapter 24</t>
  </si>
  <si>
    <t>Meter Sizes</t>
  </si>
  <si>
    <t>BLOCK GALLONAGE CHARGES</t>
  </si>
  <si>
    <t>gallons</t>
  </si>
  <si>
    <t>For usage over</t>
  </si>
  <si>
    <t>(Do not complete if you have BLOCK gallonage rates.)</t>
  </si>
  <si>
    <t>(must be at least 30 days from the date the customers receive notice)</t>
  </si>
  <si>
    <t>for each additional 1,000 gallons over the minimum</t>
  </si>
  <si>
    <t>(Do not complete if you have a single gallonage charge.)</t>
  </si>
  <si>
    <t>8"</t>
  </si>
  <si>
    <t>Previous
Tariff Rates</t>
  </si>
  <si>
    <t>Proposed
Tariff Rates</t>
  </si>
  <si>
    <t xml:space="preserve">Gallonage Blocks 
</t>
  </si>
  <si>
    <t>Previous
Tariff Rates
(per 1,000 gallons)</t>
  </si>
  <si>
    <t>Proposed
Tariff Rates 
(per 1,000 gallons)</t>
  </si>
  <si>
    <t>Previous</t>
  </si>
  <si>
    <t>New</t>
  </si>
  <si>
    <t>New
Tariff Rates</t>
  </si>
  <si>
    <t>Previous 
Tariff Rates
(per 1,000 gallons)</t>
  </si>
  <si>
    <t>New
Tariff Rates 
(per 1,000 gallons)</t>
  </si>
  <si>
    <t>Previous 
Tariff Rates</t>
  </si>
  <si>
    <t>REQUIRED DOCUMENTS 
FOR FILING:</t>
  </si>
  <si>
    <t>The effective date should also be the first date of a billing period, which should correspond to the day of the month when meters are typically read, and the new rates may not apply to service received before the effective date of the new rates.</t>
  </si>
  <si>
    <r>
      <t xml:space="preserve">Complete the application by entering information into all unlocked cells on the application tabs; calculations tabs, and the remaining unlocked cells on the notice tabs.  Data entry will carry-through to the rest of the application.  </t>
    </r>
    <r>
      <rPr>
        <b/>
        <i/>
        <sz val="20"/>
        <color theme="1"/>
        <rFont val="Times New Roman"/>
        <family val="1"/>
      </rPr>
      <t xml:space="preserve">Please note incomplete applications will be deemed insufficient for filing. </t>
    </r>
  </si>
  <si>
    <t>Number of Current Active Water Connections:</t>
  </si>
  <si>
    <t>Number of Current Active Sewer Connections:</t>
  </si>
  <si>
    <t>(Total for all of the utility's CCNs and subdivisions.)</t>
  </si>
  <si>
    <t xml:space="preserve">Effective Date of Approved Increase: </t>
  </si>
  <si>
    <t>Public Utility Commission of Texas</t>
  </si>
  <si>
    <t>(If applicable, an Individual, Corporation, or Other Legal Entity other than Utility)</t>
  </si>
  <si>
    <t xml:space="preserve">  </t>
  </si>
  <si>
    <t>The proposed notice supplied in the rate application contains multiple meter sizes.  Please only include rates for meter sizes actually included on the utility's approved tariff.  All additional meter sizes listed on the notice should be eliminated from the notice by hiding lines where the non-applicable meter rates are listed.  Using the Microsoft Excel spreadsheet select the rows to be removed from the notice.  Right click while the rows are still selected and select "HIDE."</t>
  </si>
  <si>
    <t>Page 3 of 3</t>
  </si>
  <si>
    <t xml:space="preserve">  Page 1 of 3</t>
  </si>
  <si>
    <t>GALLONAGE CHARGES</t>
  </si>
  <si>
    <r>
      <t xml:space="preserve">for each additional 1,000 gallons over the minimum
</t>
    </r>
    <r>
      <rPr>
        <sz val="14"/>
        <color rgb="FFFF0000"/>
        <rFont val="Times New Roman"/>
        <family val="1"/>
      </rPr>
      <t>(use this table for a single gallonage rate)</t>
    </r>
  </si>
  <si>
    <t>and CCN No.)</t>
  </si>
  <si>
    <t>Enter all applicable data in unlocked cells.  For example, the "Other:______" cell or the "Previous Tariff Rates" column should be completed using the utility's previously approved tariff.  The remainder of the worksheet will automatically calculate new tariff values.</t>
  </si>
  <si>
    <t xml:space="preserve">Your effective date will be the date that the water or sewer service price changes, so the first billing reflecting the price change should be approximately 60 days after you provide notice. </t>
  </si>
  <si>
    <t xml:space="preserve">Rate applications should be filed per 16 Texas Administrative Code § 22.71(b) and (c).  Detailed filing instructions are located at: </t>
  </si>
  <si>
    <t>http://www.puc.texas.gov/industry/filings/FilingProceed.aspx.</t>
  </si>
  <si>
    <t xml:space="preserve">Update the proposed notice and calculation pagination to reflect the correct number of pages applicable to the utility's proposed new rates.  Currently, the notice form allows for renumbering of the remaining pages of the notice.  Pagination cells are unlocked.  </t>
  </si>
  <si>
    <t>NOTE:  If block gallonage or gallonage rates do not apply to your utility, hide the non-applicable lines within the calculation tab.</t>
  </si>
  <si>
    <t>Gallonage charges are determined based on the average consumption for the winter period, which includes the following 3 months:                                               .</t>
  </si>
  <si>
    <r>
      <t>If the utility uses the winter months' average method to calculate usage for sewer billing, add the statement below to the notice and detail the months used in the winter months' average calculation.  On pages one and three of the notice, the line directly below footno</t>
    </r>
    <r>
      <rPr>
        <sz val="20"/>
        <rFont val="Times New Roman"/>
        <family val="1"/>
      </rPr>
      <t>te two is unlocked for the utility's use if applicable.</t>
    </r>
  </si>
  <si>
    <r>
      <rPr>
        <sz val="20"/>
        <color theme="1"/>
        <rFont val="Times New Roman"/>
        <family val="1"/>
      </rPr>
      <t xml:space="preserve">For utilities with more than five gallonage blocks, if additional lines need to be inserted on page three, COPY the row above or below the row to be inserted.  Right click and select insert.  Update the corresponding notice gallonage blocks by repeating the same steps: COPY, right click, and insert a row for the water and sewer notice on pages two and three.  Do not copy unrelated rows or insert blank rows since the formulas and links are locked and cannot be added or edited.  </t>
    </r>
    <r>
      <rPr>
        <i/>
        <sz val="20"/>
        <color theme="1"/>
        <rFont val="Times New Roman"/>
        <family val="1"/>
      </rPr>
      <t xml:space="preserve">
</t>
    </r>
    <r>
      <rPr>
        <b/>
        <i/>
        <sz val="20"/>
        <color theme="1"/>
        <rFont val="Times New Roman"/>
        <family val="1"/>
      </rPr>
      <t>NOTE:  If additional rows are inserted into the application, additional rows will need to be inserted in the notice.</t>
    </r>
  </si>
  <si>
    <r>
      <t>Billing Comparison</t>
    </r>
    <r>
      <rPr>
        <b/>
        <vertAlign val="superscript"/>
        <sz val="20"/>
        <rFont val="Times New Roman"/>
        <family val="1"/>
      </rPr>
      <t>2</t>
    </r>
    <r>
      <rPr>
        <b/>
        <sz val="20"/>
        <rFont val="Times New Roman"/>
        <family val="1"/>
      </rPr>
      <t xml:space="preserve"> </t>
    </r>
  </si>
  <si>
    <r>
      <t>GALLONAGE CHARGES</t>
    </r>
    <r>
      <rPr>
        <b/>
        <vertAlign val="superscript"/>
        <sz val="16"/>
        <rFont val="Times New Roman"/>
        <family val="1"/>
      </rPr>
      <t>1</t>
    </r>
  </si>
  <si>
    <t>00-27</t>
  </si>
  <si>
    <t>28-54</t>
  </si>
  <si>
    <t>55-81</t>
  </si>
  <si>
    <t>82-99</t>
  </si>
  <si>
    <t>1: January-March</t>
  </si>
  <si>
    <t>2: April-June</t>
  </si>
  <si>
    <t>3: July-September</t>
  </si>
  <si>
    <t>4: October-December</t>
  </si>
  <si>
    <t xml:space="preserve">Class "D"  Water or Sewer Utility Request </t>
  </si>
  <si>
    <t>for an Annual Rate Adjustment</t>
  </si>
  <si>
    <t>Annual Rate Adjustment</t>
  </si>
  <si>
    <r>
      <t>5.00%</t>
    </r>
    <r>
      <rPr>
        <b/>
        <vertAlign val="superscript"/>
        <sz val="12"/>
        <rFont val="Times New Roman"/>
        <family val="1"/>
      </rPr>
      <t>1</t>
    </r>
  </si>
  <si>
    <r>
      <rPr>
        <b/>
        <vertAlign val="superscript"/>
        <sz val="12"/>
        <rFont val="Times New Roman"/>
        <family val="1"/>
      </rPr>
      <t>1</t>
    </r>
    <r>
      <rPr>
        <sz val="12"/>
        <rFont val="Times New Roman"/>
        <family val="1"/>
      </rPr>
      <t>T</t>
    </r>
    <r>
      <rPr>
        <sz val="12"/>
        <color theme="1"/>
        <rFont val="Times New Roman"/>
        <family val="1"/>
      </rPr>
      <t>he Texas Water Code limits the increase to 5%.</t>
    </r>
  </si>
  <si>
    <r>
      <t>5.00%</t>
    </r>
    <r>
      <rPr>
        <b/>
        <vertAlign val="superscript"/>
        <sz val="14"/>
        <rFont val="Times New Roman"/>
        <family val="1"/>
      </rPr>
      <t>1</t>
    </r>
  </si>
  <si>
    <r>
      <t>5.00%</t>
    </r>
    <r>
      <rPr>
        <b/>
        <vertAlign val="superscript"/>
        <sz val="14"/>
        <color theme="1"/>
        <rFont val="Times New Roman"/>
        <family val="1"/>
      </rPr>
      <t>1</t>
    </r>
  </si>
  <si>
    <r>
      <rPr>
        <b/>
        <vertAlign val="superscript"/>
        <sz val="16"/>
        <rFont val="Times New Roman"/>
        <family val="1"/>
      </rPr>
      <t>1</t>
    </r>
    <r>
      <rPr>
        <sz val="16"/>
        <rFont val="Times New Roman"/>
        <family val="1"/>
      </rPr>
      <t>The Texas Water Code limits the increase to 5%.</t>
    </r>
  </si>
  <si>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</si>
  <si>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</si>
  <si>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t xml:space="preserve">Do not send notice to your customers or raise rates until you receive approval of the proposed notice from the </t>
  </si>
  <si>
    <t>Affiliates*</t>
  </si>
  <si>
    <t>* If the total of affiliate water connections plus the applicant's water connections is more than 500, the applicant is not a Class D utlity and may not file this form and must file the application for Class C utilities.</t>
  </si>
  <si>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</si>
  <si>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</si>
  <si>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t>QUARTER APPLICATION 
IS DUE:</t>
  </si>
  <si>
    <t>LAST TWO (2) DIGITS 
of CCN NUMBER:</t>
  </si>
  <si>
    <t>File your application, proposed notice, and previously approved tariff (rate pages only) with the Public Utility Commission of Texas (PUCT).</t>
  </si>
  <si>
    <t xml:space="preserve">The PUCT will review the proposed rate and tariff.  Once the rate adjustment is approved, official notice to customers must be provided 30 days prior to your effective date.  </t>
  </si>
  <si>
    <r>
      <rPr>
        <b/>
        <sz val="20"/>
        <color rgb="FF000000"/>
        <rFont val="Times New Roman"/>
        <family val="1"/>
      </rPr>
      <t xml:space="preserve">ADDITIONAL ASSISTANCE:  </t>
    </r>
    <r>
      <rPr>
        <sz val="20"/>
        <color rgb="FF000000"/>
        <rFont val="Times New Roman"/>
        <family val="1"/>
      </rPr>
      <t xml:space="preserve">
For </t>
    </r>
    <r>
      <rPr>
        <b/>
        <sz val="20"/>
        <color rgb="FF000000"/>
        <rFont val="Times New Roman"/>
        <family val="1"/>
      </rPr>
      <t>general questions</t>
    </r>
    <r>
      <rPr>
        <sz val="20"/>
        <color rgb="FF000000"/>
        <rFont val="Times New Roman"/>
        <family val="1"/>
      </rPr>
      <t xml:space="preserve"> about the rate application package, you may call or email the PUCT for assistance.  Call 1-512-936-7405 or email water@puc.texas.gov with your general questions.  Please also specify what type of assistance is needed:  financial or technical, so we can direct your request to the appropriate specialist.
For </t>
    </r>
    <r>
      <rPr>
        <b/>
        <u/>
        <sz val="20"/>
        <color rgb="FF000000"/>
        <rFont val="Times New Roman"/>
        <family val="1"/>
      </rPr>
      <t>extensive</t>
    </r>
    <r>
      <rPr>
        <b/>
        <sz val="20"/>
        <color rgb="FF000000"/>
        <rFont val="Times New Roman"/>
        <family val="1"/>
      </rPr>
      <t xml:space="preserve"> requests</t>
    </r>
    <r>
      <rPr>
        <sz val="20"/>
        <color rgb="FF000000"/>
        <rFont val="Times New Roman"/>
        <family val="1"/>
      </rPr>
      <t xml:space="preserve"> for assistance, utility companies (not consultants) may contact the PUCT to request free assistance from a contractor.  Please call 1-512-936-7405 or email water@puc.texas.gov to request assistance.  In the subject line of your email write, "Request for Contractor Referral."  For voice messages, please state you are "requesting assistance with preparing a rate application and need a Contractor Referral."  </t>
    </r>
  </si>
  <si>
    <r>
      <t>DEFINITION OF A CLASS D UTILITY - A public utility that provides retail water or sewer utility service to fewer than 500 taps or active connection</t>
    </r>
    <r>
      <rPr>
        <b/>
        <sz val="20"/>
        <rFont val="Times New Roman"/>
        <family val="1"/>
      </rPr>
      <t>s is considered a Class D Utility</t>
    </r>
    <r>
      <rPr>
        <sz val="20"/>
        <rFont val="Times New Roman"/>
        <family val="1"/>
      </rPr>
      <t>.  If a public u</t>
    </r>
    <r>
      <rPr>
        <sz val="20"/>
        <color rgb="FF000000"/>
        <rFont val="Times New Roman"/>
        <family val="1"/>
      </rPr>
      <t>tility provides both water and sewer utility service, the number of active water connections determines how the utility is classified.</t>
    </r>
  </si>
  <si>
    <t xml:space="preserve">PUCT. </t>
  </si>
  <si>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</si>
  <si>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1</t>
    </r>
    <r>
      <rPr>
        <sz val="12"/>
        <color theme="1"/>
        <rFont val="Times New Roman"/>
        <family val="1"/>
      </rPr>
      <t>A 5% rate increase is permitted by Texas Water Code § 13.1872 for a Class D utility without hearing for four out of five calendar years.</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</si>
  <si>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</si>
  <si>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r>
      <t xml:space="preserve">FILING TIMELINES:  </t>
    </r>
    <r>
      <rPr>
        <sz val="20"/>
        <color rgb="FF000000"/>
        <rFont val="Times New Roman"/>
        <family val="1"/>
      </rPr>
      <t xml:space="preserve">Applications are submitted based on the last two digits of the applicant's certificate of convenience of necessity (CCN) number.  Refer to the table below to determine the submission deadline for your utility.  </t>
    </r>
    <r>
      <rPr>
        <b/>
        <i/>
        <sz val="20"/>
        <color rgb="FF000000"/>
        <rFont val="Times New Roman"/>
        <family val="1"/>
      </rPr>
      <t xml:space="preserve">Regardless of the number of CCNs held by a utility, the utility may adjust its rates using this form not more than once per calendar year and not more than four times between comprehensive rate proceedings.  For a Class D utility holding multiple CCNs, the utility may file an application in any quarter for which any of its CCN numbers is eligible. </t>
    </r>
    <r>
      <rPr>
        <i/>
        <sz val="20"/>
        <color rgb="FF000000"/>
        <rFont val="Times New Roman"/>
        <family val="1"/>
      </rPr>
      <t xml:space="preserve"> </t>
    </r>
    <r>
      <rPr>
        <sz val="20"/>
        <color rgb="FF000000"/>
        <rFont val="Times New Roman"/>
        <family val="1"/>
      </rPr>
      <t xml:space="preserve">
</t>
    </r>
    <r>
      <rPr>
        <b/>
        <sz val="20"/>
        <color rgb="FF000000"/>
        <rFont val="Times New Roman"/>
        <family val="1"/>
      </rPr>
      <t xml:space="preserve">Please note: </t>
    </r>
    <r>
      <rPr>
        <sz val="20"/>
        <color rgb="FF000000"/>
        <rFont val="Times New Roman"/>
        <family val="1"/>
      </rPr>
      <t xml:space="preserve"> If this is your </t>
    </r>
    <r>
      <rPr>
        <b/>
        <u/>
        <sz val="20"/>
        <color rgb="FF000000"/>
        <rFont val="Times New Roman"/>
        <family val="1"/>
      </rPr>
      <t>fifth consecutive request</t>
    </r>
    <r>
      <rPr>
        <sz val="20"/>
        <color rgb="FF000000"/>
        <rFont val="Times New Roman"/>
        <family val="1"/>
      </rPr>
      <t xml:space="preserve"> for an annual rate adjustment, or if you need a rate increase that is more than 5%, then you will need to file the more detailed application package and notice forms used by Class C utilities.</t>
    </r>
  </si>
  <si>
    <t>Applicants must calculate the billing comparison, which should only include the minimum monthly charge, block gallonage rate, and gallonage rate charges.  Do not include other assessments, such as pass-throughs and regulatory assessment fees remitted to the Texas Commission on Environmental Quality (TCEQ), etc.</t>
  </si>
  <si>
    <t>Please note that rates for separate surcharges and pass-through clauses in your tariff may not be included in the calculation.  Only your minimum monthly charge and gallonage charge may be included.  No fees such as tap fees, late fees, or any other tariffed rate may be increased.</t>
  </si>
  <si>
    <t>APPLICATION - CALCS - MINIMUM MONTHLY CHARGE DETAIL</t>
  </si>
  <si>
    <t>Proposed 
Minium Monthly 
Charge</t>
  </si>
  <si>
    <t>Proposed Minimum  
Monthly 
Charge</t>
  </si>
  <si>
    <t>2The billing comparison only includes minimum monthly charge, block gallonage rate and gallonage rate charges.</t>
  </si>
  <si>
    <t>MINIMUM MONTHLY CHARGE</t>
  </si>
  <si>
    <t>Previous Minimum 
Monthly 
Charge</t>
  </si>
  <si>
    <t>New Minimum
Monthly 
Charge</t>
  </si>
  <si>
    <t>Previous Minimum
Monthly 
Charge</t>
  </si>
  <si>
    <t>New 
Minimum
Monthly 
Charge</t>
  </si>
  <si>
    <t xml:space="preserve">5/8" </t>
  </si>
  <si>
    <t>Page 2 of  3</t>
  </si>
  <si>
    <t>UA Holdings 1994-5 L.P. dba SC Utilities - Meadow Vista Business Park</t>
  </si>
  <si>
    <t>UA Holdings 1994-5 L.P.</t>
  </si>
  <si>
    <t>11749 Spring Cypress, STE L</t>
  </si>
  <si>
    <t>Spring</t>
  </si>
  <si>
    <t>Texas, 77379</t>
  </si>
  <si>
    <t>281-583-6855</t>
  </si>
  <si>
    <t>281-320-0214</t>
  </si>
  <si>
    <t>pabowhunter@hotmail.com</t>
  </si>
  <si>
    <t>Ron Payne</t>
  </si>
  <si>
    <t>PO Box 2927</t>
  </si>
  <si>
    <t>Conroe</t>
  </si>
  <si>
    <t>Texas 77305-2927</t>
  </si>
  <si>
    <t>936-756-7400</t>
  </si>
  <si>
    <t>866-422-8519</t>
  </si>
  <si>
    <t>ron@rlpcontroller.com</t>
  </si>
  <si>
    <t>11749</t>
  </si>
  <si>
    <t>20586</t>
  </si>
  <si>
    <t>All Flat Rates</t>
  </si>
  <si>
    <t>Flat Rates</t>
  </si>
  <si>
    <t>Page  2 of 2</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</si>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</sst>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mmm\.\ dd\,\ yyyy"/>
    <numFmt numFmtId="168" formatCode="[$-409]mmmm\ d\,\ yyyy;@"/>
    <numFmt numFmtId="169" formatCode="m/d/yyyy;@"/>
  </numFmts>
  <fonts count="76" x14ac:knownFonts="1">
    <font>
      <sz val="11"/>
      <color theme="1"/>
      <name val="Calibri"/>
      <family val="2"/>
      <scheme val="minor"/>
    </font>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2"/>
      <color rgb="FFFF0000"/>
      <name val="Times New Roman"/>
      <family val="1"/>
    </font>
    <font>
      <b/>
      <sz val="11"/>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b/>
      <sz val="13"/>
      <color theme="1"/>
      <name val="Times New Roman"/>
      <family val="1"/>
    </font>
    <font>
      <sz val="13"/>
      <color theme="1"/>
      <name val="Times New Roman"/>
      <family val="1"/>
    </font>
    <font>
      <sz val="16"/>
      <color theme="1"/>
      <name val="Times New Roman"/>
      <family val="1"/>
    </font>
    <font>
      <b/>
      <sz val="20"/>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b/>
      <sz val="22"/>
      <color theme="1"/>
      <name val="Times New Roman"/>
      <family val="1"/>
    </font>
    <font>
      <sz val="22"/>
      <color theme="1"/>
      <name val="Times New Roman"/>
      <family val="1"/>
    </font>
    <font>
      <sz val="11.5"/>
      <color theme="1"/>
      <name val="Times New Roman"/>
      <family val="1"/>
    </font>
    <font>
      <b/>
      <sz val="22"/>
      <color theme="3"/>
      <name val="Times New Roman"/>
      <family val="1"/>
    </font>
    <font>
      <i/>
      <sz val="14"/>
      <color theme="1"/>
      <name val="Times New Roman"/>
      <family val="1"/>
    </font>
    <font>
      <b/>
      <i/>
      <sz val="16"/>
      <color theme="1"/>
      <name val="Times New Roman"/>
      <family val="1"/>
    </font>
    <font>
      <b/>
      <sz val="14"/>
      <color rgb="FF000000"/>
      <name val="Times New Roman"/>
      <family val="1"/>
    </font>
    <font>
      <u/>
      <sz val="11"/>
      <color theme="10"/>
      <name val="Calibri"/>
      <family val="2"/>
      <scheme val="minor"/>
    </font>
    <font>
      <b/>
      <sz val="20"/>
      <color rgb="FF000000"/>
      <name val="Times New Roman"/>
      <family val="1"/>
    </font>
    <font>
      <sz val="20"/>
      <color rgb="FF000000"/>
      <name val="Times New Roman"/>
      <family val="1"/>
    </font>
    <font>
      <i/>
      <sz val="20"/>
      <color rgb="FF000000"/>
      <name val="Times New Roman"/>
      <family val="1"/>
    </font>
    <font>
      <b/>
      <u/>
      <sz val="20"/>
      <color rgb="FF000000"/>
      <name val="Times New Roman"/>
      <family val="1"/>
    </font>
    <font>
      <sz val="20"/>
      <color theme="1"/>
      <name val="Times New Roman"/>
      <family val="1"/>
    </font>
    <font>
      <u/>
      <sz val="20"/>
      <color theme="10"/>
      <name val="Times New Roman"/>
      <family val="1"/>
    </font>
    <font>
      <sz val="20"/>
      <name val="Times New Roman"/>
      <family val="1"/>
    </font>
    <font>
      <b/>
      <i/>
      <sz val="20"/>
      <color theme="1"/>
      <name val="Times New Roman"/>
      <family val="1"/>
    </font>
    <font>
      <b/>
      <i/>
      <u/>
      <sz val="20"/>
      <color rgb="FF000000"/>
      <name val="Times New Roman"/>
      <family val="1"/>
    </font>
    <font>
      <b/>
      <i/>
      <sz val="20"/>
      <color rgb="FF000000"/>
      <name val="Times New Roman"/>
      <family val="1"/>
    </font>
    <font>
      <b/>
      <sz val="11"/>
      <color rgb="FFFF0000"/>
      <name val="Times New Roman"/>
      <family val="1"/>
    </font>
    <font>
      <b/>
      <sz val="10"/>
      <color theme="1"/>
      <name val="Times New Roman"/>
      <family val="1"/>
    </font>
    <font>
      <b/>
      <sz val="16"/>
      <color theme="1"/>
      <name val="Calibri"/>
      <family val="2"/>
      <scheme val="minor"/>
    </font>
    <font>
      <b/>
      <vertAlign val="superscript"/>
      <sz val="14"/>
      <color rgb="FF00B0F0"/>
      <name val="Times New Roman"/>
      <family val="1"/>
    </font>
    <font>
      <b/>
      <sz val="16"/>
      <color rgb="FFFF0000"/>
      <name val="Times New Roman"/>
      <family val="1"/>
    </font>
    <font>
      <b/>
      <vertAlign val="superscript"/>
      <sz val="12"/>
      <color rgb="FF00B0F0"/>
      <name val="Times New Roman"/>
      <family val="1"/>
    </font>
    <font>
      <b/>
      <sz val="8"/>
      <color theme="1"/>
      <name val="Times New Roman"/>
      <family val="1"/>
    </font>
    <font>
      <b/>
      <sz val="10"/>
      <name val="Times New Roman"/>
      <family val="1"/>
    </font>
    <font>
      <i/>
      <sz val="20"/>
      <color theme="1"/>
      <name val="Times New Roman"/>
      <family val="1"/>
    </font>
    <font>
      <i/>
      <sz val="13"/>
      <color theme="1"/>
      <name val="Times New Roman"/>
      <family val="1"/>
    </font>
    <font>
      <b/>
      <sz val="24"/>
      <color theme="1"/>
      <name val="Times New Roman"/>
      <family val="1"/>
    </font>
    <font>
      <u/>
      <sz val="11"/>
      <color theme="10"/>
      <name val="Times New Roman"/>
      <family val="1"/>
    </font>
    <font>
      <u/>
      <sz val="12"/>
      <color theme="10"/>
      <name val="Times New Roman"/>
      <family val="1"/>
    </font>
    <font>
      <u/>
      <sz val="16"/>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sz val="16"/>
      <name val="Times New Roman"/>
      <family val="1"/>
    </font>
    <font>
      <b/>
      <vertAlign val="superscript"/>
      <sz val="16"/>
      <name val="Times New Roman"/>
      <family val="1"/>
    </font>
    <font>
      <b/>
      <vertAlign val="superscript"/>
      <sz val="20"/>
      <name val="Times New Roman"/>
      <family val="1"/>
    </font>
    <font>
      <b/>
      <sz val="16"/>
      <name val="Times New Roman"/>
      <family val="1"/>
    </font>
    <font>
      <b/>
      <vertAlign val="superscript"/>
      <sz val="14"/>
      <color theme="1"/>
      <name val="Times New Roman"/>
      <family val="1"/>
    </font>
    <font>
      <vertAlign val="superscript"/>
      <sz val="13.5"/>
      <name val="Times New Roman"/>
      <family val="1"/>
    </font>
    <font>
      <sz val="14"/>
      <color theme="0"/>
      <name val="Times New Roman"/>
      <family val="1"/>
    </font>
    <font>
      <b/>
      <i/>
      <sz val="20"/>
      <name val="Times New Roman"/>
      <family val="1"/>
    </font>
    <font>
      <sz val="11"/>
      <name val="Times New Roman"/>
      <family val="1"/>
    </font>
    <font>
      <sz val="19"/>
      <color theme="1"/>
      <name val="Times New Roman"/>
      <family val="1"/>
    </font>
  </fonts>
  <fills count="5">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hair">
        <color indexed="64"/>
      </top>
      <bottom style="hair">
        <color indexed="64"/>
      </bottom>
      <diagonal/>
    </border>
    <border>
      <left/>
      <right/>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thin">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10">
    <xf numFmtId="0" fontId="0" fillId="0" borderId="0"/>
    <xf numFmtId="0" fontId="2" fillId="0" borderId="0" applyNumberFormat="0" applyFill="0" applyBorder="0" applyAlignment="0" applyProtection="0"/>
    <xf numFmtId="0" fontId="3" fillId="0" borderId="3" applyNumberFormat="0" applyFill="0" applyAlignment="0" applyProtection="0"/>
    <xf numFmtId="0" fontId="4" fillId="2" borderId="4" applyNumberFormat="0" applyAlignment="0" applyProtection="0"/>
    <xf numFmtId="0" fontId="1" fillId="3"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5" fillId="0" borderId="0" applyNumberFormat="0" applyFill="0" applyBorder="0" applyAlignment="0" applyProtection="0"/>
    <xf numFmtId="0" fontId="22" fillId="0" borderId="0"/>
  </cellStyleXfs>
  <cellXfs count="445">
    <xf numFmtId="0" fontId="0" fillId="0" borderId="0" xfId="0"/>
    <xf numFmtId="0" fontId="8" fillId="0" borderId="0" xfId="0" applyFont="1"/>
    <xf numFmtId="0" fontId="10" fillId="0" borderId="0" xfId="0" applyFont="1"/>
    <xf numFmtId="0" fontId="10" fillId="0" borderId="0" xfId="0" applyFont="1" applyBorder="1"/>
    <xf numFmtId="15" fontId="10" fillId="0" borderId="0" xfId="0" applyNumberFormat="1" applyFont="1" applyBorder="1"/>
    <xf numFmtId="0" fontId="10" fillId="0" borderId="0" xfId="0" quotePrefix="1" applyFont="1" applyBorder="1"/>
    <xf numFmtId="0" fontId="14" fillId="0" borderId="0" xfId="0" quotePrefix="1" applyFont="1" applyAlignment="1">
      <alignment horizontal="left"/>
    </xf>
    <xf numFmtId="0" fontId="7" fillId="0" borderId="0" xfId="0" applyFont="1" applyFill="1" applyBorder="1" applyAlignment="1" applyProtection="1">
      <alignment horizontal="left"/>
    </xf>
    <xf numFmtId="0" fontId="7" fillId="0" borderId="0" xfId="0" applyFont="1" applyFill="1" applyBorder="1" applyProtection="1"/>
    <xf numFmtId="0" fontId="7" fillId="0" borderId="13" xfId="0" applyFont="1" applyFill="1" applyBorder="1" applyAlignment="1" applyProtection="1">
      <alignment horizontal="left"/>
    </xf>
    <xf numFmtId="0" fontId="7" fillId="0" borderId="13" xfId="0" applyFont="1" applyFill="1" applyBorder="1" applyProtection="1"/>
    <xf numFmtId="0" fontId="34" fillId="0" borderId="0" xfId="0" applyFont="1" applyAlignment="1">
      <alignment vertical="center" wrapText="1"/>
    </xf>
    <xf numFmtId="0" fontId="34" fillId="0" borderId="0" xfId="0" applyFont="1" applyAlignment="1">
      <alignment horizontal="justify" vertical="justify" wrapText="1"/>
    </xf>
    <xf numFmtId="0" fontId="36" fillId="0" borderId="0" xfId="0" applyFont="1" applyAlignment="1">
      <alignment vertical="center" wrapText="1"/>
    </xf>
    <xf numFmtId="0" fontId="40" fillId="0" borderId="0" xfId="0" applyFont="1"/>
    <xf numFmtId="0" fontId="40" fillId="0" borderId="0" xfId="0" quotePrefix="1" applyFont="1" applyBorder="1"/>
    <xf numFmtId="0" fontId="40" fillId="0" borderId="0" xfId="0" applyFont="1" applyBorder="1"/>
    <xf numFmtId="0" fontId="21" fillId="0" borderId="0" xfId="0" applyFont="1"/>
    <xf numFmtId="0" fontId="37" fillId="0" borderId="0" xfId="0" applyFont="1" applyAlignment="1">
      <alignment vertical="top"/>
    </xf>
    <xf numFmtId="0" fontId="40" fillId="0" borderId="0" xfId="0" applyFont="1" applyAlignment="1">
      <alignment vertical="top"/>
    </xf>
    <xf numFmtId="0" fontId="40" fillId="0" borderId="0" xfId="0" quotePrefix="1" applyFont="1" applyBorder="1" applyAlignment="1">
      <alignment vertical="top"/>
    </xf>
    <xf numFmtId="0" fontId="40" fillId="0" borderId="0" xfId="0" applyFont="1" applyBorder="1" applyAlignment="1">
      <alignment vertical="top"/>
    </xf>
    <xf numFmtId="0" fontId="40" fillId="0" borderId="0" xfId="0" applyFont="1" applyAlignment="1">
      <alignment horizontal="left" vertical="top"/>
    </xf>
    <xf numFmtId="0" fontId="37" fillId="0" borderId="0" xfId="0" applyFont="1" applyAlignment="1">
      <alignment horizontal="left" vertical="top" wrapText="1"/>
    </xf>
    <xf numFmtId="0" fontId="43" fillId="0" borderId="0" xfId="0" applyFont="1" applyAlignment="1">
      <alignment vertical="top"/>
    </xf>
    <xf numFmtId="0" fontId="32" fillId="4" borderId="0" xfId="0" applyFont="1" applyFill="1" applyBorder="1" applyAlignment="1">
      <alignment vertical="center" wrapText="1"/>
    </xf>
    <xf numFmtId="0" fontId="45" fillId="0" borderId="0" xfId="0" applyFont="1" applyAlignment="1">
      <alignment horizontal="left" vertical="top" wrapText="1"/>
    </xf>
    <xf numFmtId="0" fontId="41" fillId="0" borderId="0" xfId="8" applyFont="1" applyAlignment="1">
      <alignment horizontal="left" vertical="top"/>
    </xf>
    <xf numFmtId="0" fontId="8" fillId="0" borderId="0" xfId="0" applyFont="1" applyBorder="1" applyProtection="1"/>
    <xf numFmtId="0" fontId="8" fillId="0" borderId="0" xfId="0" applyFont="1" applyProtection="1"/>
    <xf numFmtId="0" fontId="13" fillId="0" borderId="0" xfId="0" applyFont="1" applyAlignment="1" applyProtection="1">
      <alignment horizontal="right"/>
    </xf>
    <xf numFmtId="0" fontId="6" fillId="0" borderId="0" xfId="0" applyFont="1" applyProtection="1"/>
    <xf numFmtId="0" fontId="10" fillId="0" borderId="0" xfId="0" applyFont="1" applyProtection="1"/>
    <xf numFmtId="0" fontId="6" fillId="0" borderId="0" xfId="0" applyFont="1" applyAlignment="1" applyProtection="1">
      <alignment horizontal="right"/>
    </xf>
    <xf numFmtId="0" fontId="28" fillId="0" borderId="0" xfId="1" applyFont="1" applyBorder="1" applyAlignment="1" applyProtection="1">
      <alignment horizontal="left" indent="5"/>
    </xf>
    <xf numFmtId="0" fontId="28" fillId="0" borderId="0" xfId="1" applyFont="1" applyAlignment="1" applyProtection="1">
      <alignment horizontal="center"/>
    </xf>
    <xf numFmtId="0" fontId="28" fillId="0" borderId="0" xfId="1" applyFont="1" applyAlignment="1" applyProtection="1">
      <alignment horizontal="right" indent="1"/>
    </xf>
    <xf numFmtId="0" fontId="31" fillId="0" borderId="0" xfId="1" applyFont="1" applyAlignment="1" applyProtection="1">
      <alignment horizontal="left" indent="1"/>
    </xf>
    <xf numFmtId="0" fontId="29" fillId="0" borderId="0" xfId="0" applyFont="1" applyAlignment="1" applyProtection="1">
      <alignment horizontal="left" indent="1"/>
    </xf>
    <xf numFmtId="0" fontId="28" fillId="0" borderId="0" xfId="1" applyFont="1" applyBorder="1" applyAlignment="1" applyProtection="1">
      <alignment horizontal="left" indent="4"/>
    </xf>
    <xf numFmtId="0" fontId="28" fillId="0" borderId="0" xfId="1" applyFont="1" applyAlignment="1" applyProtection="1">
      <alignment horizontal="right"/>
    </xf>
    <xf numFmtId="0" fontId="31" fillId="0" borderId="0" xfId="1" applyFont="1" applyProtection="1"/>
    <xf numFmtId="0" fontId="29" fillId="0" borderId="0" xfId="0" applyFont="1" applyProtection="1"/>
    <xf numFmtId="0" fontId="7" fillId="0" borderId="0" xfId="0" applyFont="1" applyBorder="1" applyProtection="1"/>
    <xf numFmtId="0" fontId="32" fillId="0" borderId="0" xfId="0" applyFont="1" applyAlignment="1" applyProtection="1">
      <alignment horizontal="center"/>
    </xf>
    <xf numFmtId="0" fontId="7" fillId="0" borderId="0" xfId="0" applyFont="1" applyProtection="1"/>
    <xf numFmtId="0" fontId="5" fillId="0" borderId="0" xfId="0" applyFont="1" applyAlignment="1" applyProtection="1">
      <alignment horizontal="right"/>
    </xf>
    <xf numFmtId="0" fontId="15" fillId="0" borderId="0" xfId="2" quotePrefix="1" applyFont="1" applyBorder="1" applyAlignment="1" applyProtection="1">
      <alignment horizontal="right"/>
    </xf>
    <xf numFmtId="0" fontId="20" fillId="0" borderId="0" xfId="0" applyFont="1" applyProtection="1"/>
    <xf numFmtId="0" fontId="15" fillId="0" borderId="0" xfId="2" applyFont="1" applyFill="1" applyBorder="1" applyAlignment="1" applyProtection="1">
      <alignment horizontal="right"/>
    </xf>
    <xf numFmtId="0" fontId="20" fillId="0" borderId="0" xfId="0" applyFont="1" applyFill="1" applyProtection="1"/>
    <xf numFmtId="0" fontId="19" fillId="0" borderId="0" xfId="0" applyFont="1" applyBorder="1" applyAlignment="1" applyProtection="1">
      <alignment horizontal="right"/>
    </xf>
    <xf numFmtId="0" fontId="19" fillId="0" borderId="0" xfId="0" applyFont="1" applyFill="1" applyAlignment="1" applyProtection="1">
      <alignment horizontal="center" vertical="top"/>
    </xf>
    <xf numFmtId="0" fontId="18" fillId="0" borderId="0" xfId="0" applyFont="1" applyAlignment="1" applyProtection="1">
      <alignment horizontal="right"/>
    </xf>
    <xf numFmtId="0" fontId="19" fillId="0" borderId="0" xfId="0" applyFont="1" applyProtection="1"/>
    <xf numFmtId="0" fontId="20" fillId="0" borderId="0" xfId="0" applyFont="1" applyBorder="1" applyProtection="1"/>
    <xf numFmtId="0" fontId="15" fillId="0" borderId="0" xfId="0" applyFont="1" applyAlignment="1" applyProtection="1">
      <alignment horizontal="right"/>
    </xf>
    <xf numFmtId="0" fontId="15" fillId="0" borderId="0" xfId="2" applyFont="1" applyBorder="1" applyAlignment="1" applyProtection="1">
      <alignment horizontal="right"/>
    </xf>
    <xf numFmtId="0" fontId="15" fillId="0" borderId="0" xfId="2" applyFont="1" applyBorder="1" applyAlignment="1" applyProtection="1">
      <alignment horizontal="center"/>
    </xf>
    <xf numFmtId="0" fontId="15" fillId="0" borderId="0" xfId="2" applyFont="1" applyBorder="1" applyAlignment="1" applyProtection="1">
      <alignment horizontal="left"/>
    </xf>
    <xf numFmtId="0" fontId="20" fillId="0" borderId="0" xfId="3" applyFont="1" applyFill="1" applyBorder="1" applyAlignment="1" applyProtection="1">
      <alignment horizontal="left"/>
    </xf>
    <xf numFmtId="165" fontId="20" fillId="0" borderId="0" xfId="3" applyNumberFormat="1" applyFont="1" applyFill="1" applyBorder="1" applyAlignment="1" applyProtection="1">
      <alignment horizontal="left"/>
    </xf>
    <xf numFmtId="0" fontId="20" fillId="0" borderId="0" xfId="0" applyFont="1" applyFill="1" applyBorder="1" applyProtection="1"/>
    <xf numFmtId="0" fontId="33" fillId="0" borderId="0" xfId="2" quotePrefix="1" applyFont="1" applyBorder="1" applyAlignment="1" applyProtection="1">
      <alignment horizontal="left" indent="6"/>
    </xf>
    <xf numFmtId="0" fontId="15" fillId="0" borderId="0" xfId="2" quotePrefix="1" applyFont="1" applyBorder="1" applyAlignment="1" applyProtection="1">
      <alignment horizontal="left" indent="6"/>
    </xf>
    <xf numFmtId="0" fontId="20" fillId="0" borderId="0" xfId="3" applyFont="1" applyFill="1" applyBorder="1" applyProtection="1"/>
    <xf numFmtId="0" fontId="15" fillId="0" borderId="0" xfId="0" quotePrefix="1" applyFont="1" applyAlignment="1" applyProtection="1">
      <alignment horizontal="right"/>
    </xf>
    <xf numFmtId="0" fontId="10" fillId="0" borderId="0" xfId="0" applyFont="1" applyBorder="1" applyAlignment="1" applyProtection="1">
      <alignment horizontal="center" vertical="top"/>
    </xf>
    <xf numFmtId="0" fontId="11" fillId="0" borderId="0" xfId="0" applyFont="1" applyFill="1" applyBorder="1" applyAlignment="1" applyProtection="1">
      <alignment horizontal="center" vertical="top"/>
    </xf>
    <xf numFmtId="0" fontId="15" fillId="0" borderId="0" xfId="0" applyFont="1" applyBorder="1" applyAlignment="1" applyProtection="1">
      <alignment horizontal="right"/>
    </xf>
    <xf numFmtId="0" fontId="13" fillId="4" borderId="0" xfId="0" applyFont="1" applyFill="1" applyProtection="1"/>
    <xf numFmtId="0" fontId="14" fillId="0" borderId="0" xfId="0" quotePrefix="1" applyFont="1" applyFill="1" applyAlignment="1" applyProtection="1">
      <alignment horizontal="left"/>
    </xf>
    <xf numFmtId="0" fontId="8" fillId="0" borderId="0" xfId="0" applyFont="1" applyFill="1" applyBorder="1" applyProtection="1"/>
    <xf numFmtId="0" fontId="8" fillId="0" borderId="0" xfId="0" applyFont="1" applyFill="1" applyProtection="1"/>
    <xf numFmtId="0" fontId="13" fillId="0" borderId="0" xfId="0" applyFont="1" applyFill="1" applyBorder="1" applyAlignment="1" applyProtection="1">
      <alignment vertical="top"/>
    </xf>
    <xf numFmtId="0" fontId="12" fillId="0" borderId="0" xfId="0" applyFont="1" applyFill="1" applyProtection="1"/>
    <xf numFmtId="0" fontId="10" fillId="0" borderId="0" xfId="0" applyFont="1" applyFill="1" applyBorder="1" applyProtection="1"/>
    <xf numFmtId="0" fontId="10" fillId="0" borderId="0" xfId="0" applyFont="1" applyFill="1" applyProtection="1"/>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applyAlignment="1" applyProtection="1">
      <alignment horizontal="right"/>
    </xf>
    <xf numFmtId="0" fontId="23" fillId="0" borderId="0" xfId="0" applyFont="1" applyFill="1" applyProtection="1"/>
    <xf numFmtId="0" fontId="24" fillId="0" borderId="0" xfId="0" applyFont="1" applyFill="1" applyProtection="1"/>
    <xf numFmtId="0" fontId="24" fillId="0" borderId="0" xfId="0" applyFont="1" applyFill="1" applyBorder="1" applyProtection="1"/>
    <xf numFmtId="0" fontId="26" fillId="0" borderId="0" xfId="0" applyFont="1" applyFill="1" applyBorder="1" applyAlignment="1" applyProtection="1">
      <alignment horizontal="right"/>
    </xf>
    <xf numFmtId="0" fontId="9" fillId="0" borderId="0" xfId="0" applyFont="1" applyFill="1" applyProtection="1"/>
    <xf numFmtId="0" fontId="24" fillId="0" borderId="0" xfId="2" applyFont="1" applyFill="1" applyBorder="1" applyAlignment="1" applyProtection="1">
      <alignment horizontal="right"/>
    </xf>
    <xf numFmtId="0" fontId="24" fillId="0" borderId="0" xfId="0" applyFont="1" applyFill="1" applyBorder="1" applyAlignment="1" applyProtection="1"/>
    <xf numFmtId="0" fontId="27" fillId="0" borderId="0" xfId="0" quotePrefix="1" applyFont="1" applyFill="1" applyAlignment="1" applyProtection="1">
      <alignment horizontal="left"/>
    </xf>
    <xf numFmtId="165" fontId="24" fillId="0" borderId="0" xfId="2" applyNumberFormat="1" applyFont="1" applyFill="1" applyBorder="1" applyAlignment="1" applyProtection="1">
      <alignment horizontal="left"/>
    </xf>
    <xf numFmtId="0" fontId="24" fillId="0" borderId="0" xfId="0" applyFont="1" applyFill="1" applyAlignment="1" applyProtection="1">
      <alignment horizontal="left"/>
    </xf>
    <xf numFmtId="14" fontId="24" fillId="0" borderId="0" xfId="0" applyNumberFormat="1" applyFont="1" applyFill="1" applyBorder="1" applyProtection="1"/>
    <xf numFmtId="0" fontId="10" fillId="0" borderId="0" xfId="0" applyFont="1" applyFill="1" applyAlignment="1" applyProtection="1">
      <alignment vertical="center"/>
    </xf>
    <xf numFmtId="0" fontId="5" fillId="0" borderId="8" xfId="0" applyFont="1" applyFill="1" applyBorder="1" applyAlignment="1" applyProtection="1">
      <alignment horizontal="right"/>
    </xf>
    <xf numFmtId="0" fontId="7" fillId="0" borderId="7" xfId="0"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0" borderId="8" xfId="0" applyFont="1" applyFill="1" applyBorder="1" applyAlignment="1" applyProtection="1">
      <alignment horizontal="right" vertical="center" wrapText="1"/>
    </xf>
    <xf numFmtId="0" fontId="7" fillId="0" borderId="11" xfId="0" applyFont="1" applyFill="1" applyBorder="1" applyAlignment="1" applyProtection="1">
      <alignment vertical="center" wrapText="1"/>
    </xf>
    <xf numFmtId="0" fontId="30" fillId="0" borderId="0" xfId="0" applyFont="1" applyFill="1" applyProtection="1"/>
    <xf numFmtId="0" fontId="7" fillId="0" borderId="0" xfId="0" applyFont="1" applyFill="1" applyBorder="1" applyAlignment="1" applyProtection="1">
      <alignment horizontal="center"/>
    </xf>
    <xf numFmtId="0" fontId="46" fillId="0" borderId="0" xfId="0" quotePrefix="1" applyFont="1" applyFill="1" applyAlignment="1" applyProtection="1">
      <alignment horizontal="left"/>
    </xf>
    <xf numFmtId="0" fontId="13" fillId="0" borderId="0" xfId="0" applyFont="1" applyFill="1" applyBorder="1" applyProtection="1"/>
    <xf numFmtId="0" fontId="13" fillId="0" borderId="0" xfId="0" applyFont="1" applyFill="1" applyProtection="1"/>
    <xf numFmtId="0" fontId="5" fillId="0" borderId="13" xfId="0" applyFont="1" applyFill="1" applyBorder="1" applyAlignment="1" applyProtection="1">
      <alignment horizontal="left"/>
    </xf>
    <xf numFmtId="0" fontId="5" fillId="0" borderId="13" xfId="0" applyFont="1" applyFill="1" applyBorder="1" applyProtection="1"/>
    <xf numFmtId="49" fontId="6" fillId="0" borderId="14" xfId="0" applyNumberFormat="1" applyFont="1" applyBorder="1" applyAlignment="1" applyProtection="1">
      <alignment horizontal="right"/>
      <protection locked="0"/>
    </xf>
    <xf numFmtId="0" fontId="10" fillId="0" borderId="0" xfId="0" applyFont="1" applyFill="1" applyBorder="1" applyAlignment="1" applyProtection="1"/>
    <xf numFmtId="0" fontId="10" fillId="0" borderId="0" xfId="0" applyFont="1" applyFill="1" applyBorder="1" applyAlignment="1" applyProtection="1">
      <alignment horizontal="left"/>
    </xf>
    <xf numFmtId="0" fontId="30" fillId="0" borderId="0" xfId="0" applyFont="1" applyFill="1" applyBorder="1" applyAlignment="1" applyProtection="1">
      <alignment horizontal="left" vertical="center" wrapText="1"/>
    </xf>
    <xf numFmtId="0" fontId="7" fillId="0" borderId="0" xfId="0" applyFont="1" applyFill="1" applyBorder="1" applyAlignment="1" applyProtection="1">
      <alignment horizontal="right" vertical="center" wrapText="1"/>
    </xf>
    <xf numFmtId="0" fontId="7" fillId="0" borderId="0" xfId="0" applyFont="1" applyFill="1" applyBorder="1" applyAlignment="1" applyProtection="1">
      <alignment vertical="center" wrapText="1"/>
    </xf>
    <xf numFmtId="0" fontId="10" fillId="0" borderId="0" xfId="0" applyFont="1" applyFill="1" applyBorder="1" applyAlignment="1" applyProtection="1">
      <alignment vertical="center"/>
    </xf>
    <xf numFmtId="0" fontId="5" fillId="0" borderId="0" xfId="0" applyFont="1" applyFill="1" applyBorder="1" applyAlignment="1" applyProtection="1"/>
    <xf numFmtId="0" fontId="15" fillId="0" borderId="0" xfId="0" applyFont="1" applyFill="1" applyBorder="1" applyAlignment="1" applyProtection="1"/>
    <xf numFmtId="44" fontId="10" fillId="0" borderId="2" xfId="0" applyNumberFormat="1" applyFont="1" applyFill="1" applyBorder="1" applyAlignment="1" applyProtection="1">
      <protection locked="0"/>
    </xf>
    <xf numFmtId="0" fontId="13" fillId="0" borderId="6" xfId="0" applyFont="1" applyFill="1" applyBorder="1" applyAlignment="1" applyProtection="1"/>
    <xf numFmtId="0" fontId="13" fillId="0" borderId="0" xfId="0" applyFont="1" applyProtection="1"/>
    <xf numFmtId="0" fontId="17" fillId="0" borderId="0" xfId="0" applyFont="1" applyProtection="1"/>
    <xf numFmtId="0" fontId="6" fillId="0" borderId="0" xfId="0" applyFont="1" applyFill="1" applyBorder="1" applyAlignment="1" applyProtection="1">
      <alignment horizontal="center"/>
    </xf>
    <xf numFmtId="0" fontId="6" fillId="0" borderId="0" xfId="0" applyFont="1" applyFill="1" applyBorder="1" applyAlignment="1" applyProtection="1">
      <protection locked="0"/>
    </xf>
    <xf numFmtId="44" fontId="10" fillId="0" borderId="0" xfId="0" applyNumberFormat="1" applyFont="1" applyFill="1" applyBorder="1" applyAlignment="1" applyProtection="1">
      <protection locked="0"/>
    </xf>
    <xf numFmtId="44" fontId="10" fillId="0" borderId="0" xfId="0" applyNumberFormat="1" applyFont="1" applyFill="1" applyBorder="1" applyAlignment="1" applyProtection="1"/>
    <xf numFmtId="44" fontId="10" fillId="0" borderId="16" xfId="0" applyNumberFormat="1" applyFont="1" applyFill="1" applyBorder="1" applyAlignment="1" applyProtection="1">
      <protection locked="0"/>
    </xf>
    <xf numFmtId="0" fontId="6" fillId="0" borderId="5" xfId="0" applyFont="1" applyFill="1" applyBorder="1" applyAlignment="1" applyProtection="1">
      <alignment horizontal="center"/>
      <protection locked="0"/>
    </xf>
    <xf numFmtId="0" fontId="5" fillId="0" borderId="14" xfId="0" applyFont="1" applyBorder="1" applyAlignment="1" applyProtection="1">
      <alignment horizontal="center" vertical="center"/>
    </xf>
    <xf numFmtId="0" fontId="5" fillId="0" borderId="14" xfId="0" applyFont="1" applyFill="1" applyBorder="1" applyAlignment="1" applyProtection="1">
      <alignment horizontal="center"/>
    </xf>
    <xf numFmtId="0" fontId="5" fillId="0" borderId="1" xfId="0" applyFont="1" applyFill="1" applyBorder="1" applyAlignment="1" applyProtection="1">
      <alignment horizontal="left"/>
    </xf>
    <xf numFmtId="0" fontId="10" fillId="0" borderId="0" xfId="0" applyFont="1" applyFill="1" applyBorder="1" applyAlignment="1" applyProtection="1">
      <alignment horizontal="center"/>
    </xf>
    <xf numFmtId="49" fontId="5" fillId="0" borderId="14" xfId="0" applyNumberFormat="1" applyFont="1" applyFill="1" applyBorder="1" applyAlignment="1" applyProtection="1">
      <alignment horizontal="center"/>
    </xf>
    <xf numFmtId="0" fontId="16" fillId="0" borderId="0" xfId="0" applyFont="1" applyFill="1" applyAlignment="1" applyProtection="1">
      <alignment horizontal="center"/>
    </xf>
    <xf numFmtId="0" fontId="13" fillId="0" borderId="2" xfId="0" applyFont="1" applyBorder="1" applyAlignment="1" applyProtection="1">
      <alignment horizontal="center" vertical="center" wrapText="1"/>
    </xf>
    <xf numFmtId="0" fontId="47" fillId="0" borderId="2" xfId="0" applyFont="1" applyBorder="1" applyAlignment="1" applyProtection="1">
      <alignment horizontal="center" vertical="center" wrapText="1"/>
    </xf>
    <xf numFmtId="0" fontId="47" fillId="0" borderId="21" xfId="0" applyFont="1" applyBorder="1" applyAlignment="1" applyProtection="1">
      <alignment horizontal="center" vertical="center" wrapText="1"/>
    </xf>
    <xf numFmtId="3" fontId="30" fillId="0" borderId="0" xfId="0" applyNumberFormat="1" applyFont="1" applyFill="1" applyBorder="1" applyAlignment="1" applyProtection="1">
      <alignment vertical="center"/>
    </xf>
    <xf numFmtId="166" fontId="11" fillId="0" borderId="0" xfId="7" applyNumberFormat="1" applyFont="1" applyFill="1" applyBorder="1" applyAlignment="1" applyProtection="1"/>
    <xf numFmtId="166" fontId="9" fillId="0" borderId="0" xfId="7" applyNumberFormat="1" applyFont="1" applyFill="1" applyBorder="1" applyAlignment="1" applyProtection="1"/>
    <xf numFmtId="0" fontId="47" fillId="0" borderId="41" xfId="0" applyFont="1" applyBorder="1" applyAlignment="1" applyProtection="1">
      <alignment horizontal="center" vertical="center" wrapText="1"/>
    </xf>
    <xf numFmtId="0" fontId="5" fillId="0" borderId="0" xfId="0" applyFont="1" applyFill="1" applyBorder="1" applyAlignment="1" applyProtection="1">
      <alignment horizontal="center"/>
    </xf>
    <xf numFmtId="0" fontId="47" fillId="0" borderId="12" xfId="0" applyFont="1" applyBorder="1" applyAlignment="1" applyProtection="1">
      <alignment horizontal="center" vertical="center" wrapText="1"/>
    </xf>
    <xf numFmtId="0" fontId="5" fillId="0" borderId="13" xfId="0" applyFont="1" applyFill="1" applyBorder="1" applyAlignment="1" applyProtection="1">
      <alignment horizontal="center"/>
    </xf>
    <xf numFmtId="0" fontId="16" fillId="0" borderId="0" xfId="0" applyFont="1" applyFill="1" applyAlignment="1" applyProtection="1"/>
    <xf numFmtId="3" fontId="10" fillId="0" borderId="0" xfId="0" applyNumberFormat="1" applyFont="1" applyFill="1" applyBorder="1" applyAlignment="1" applyProtection="1">
      <alignment vertical="center"/>
    </xf>
    <xf numFmtId="0" fontId="20" fillId="0" borderId="0" xfId="0" applyFont="1" applyFill="1" applyAlignment="1" applyProtection="1"/>
    <xf numFmtId="0" fontId="6" fillId="0" borderId="0" xfId="0" applyFont="1" applyFill="1" applyAlignment="1" applyProtection="1"/>
    <xf numFmtId="0" fontId="20" fillId="0" borderId="9" xfId="0" applyFont="1" applyFill="1" applyBorder="1" applyAlignment="1" applyProtection="1"/>
    <xf numFmtId="0" fontId="6" fillId="0" borderId="9" xfId="0" applyFont="1" applyFill="1" applyBorder="1" applyAlignment="1" applyProtection="1"/>
    <xf numFmtId="0" fontId="15" fillId="0" borderId="0" xfId="0" applyFont="1" applyFill="1" applyBorder="1" applyAlignment="1" applyProtection="1">
      <alignment vertical="center"/>
    </xf>
    <xf numFmtId="0" fontId="17" fillId="0" borderId="15" xfId="0" applyFont="1" applyBorder="1" applyAlignment="1" applyProtection="1">
      <alignment horizontal="left" vertical="center"/>
    </xf>
    <xf numFmtId="0" fontId="5" fillId="0" borderId="5" xfId="0" applyFont="1" applyBorder="1" applyAlignment="1" applyProtection="1">
      <alignment horizontal="center" vertical="center"/>
      <protection locked="0"/>
    </xf>
    <xf numFmtId="0" fontId="10" fillId="0" borderId="0" xfId="4" quotePrefix="1" applyFont="1" applyFill="1" applyBorder="1" applyAlignment="1" applyProtection="1">
      <alignment wrapText="1"/>
    </xf>
    <xf numFmtId="0" fontId="49" fillId="0" borderId="0" xfId="0" applyFont="1" applyAlignment="1" applyProtection="1">
      <alignment vertical="top"/>
    </xf>
    <xf numFmtId="0" fontId="10" fillId="0" borderId="0" xfId="0" applyFont="1" applyFill="1" applyBorder="1" applyAlignment="1" applyProtection="1">
      <alignment horizontal="left" vertical="center" wrapText="1"/>
    </xf>
    <xf numFmtId="37" fontId="10" fillId="0" borderId="0" xfId="7" applyNumberFormat="1" applyFont="1" applyFill="1" applyBorder="1" applyAlignment="1" applyProtection="1">
      <alignment horizontal="right" vertical="center"/>
      <protection locked="0"/>
    </xf>
    <xf numFmtId="164" fontId="10" fillId="0" borderId="0" xfId="3" applyNumberFormat="1" applyFont="1" applyFill="1" applyBorder="1" applyAlignment="1" applyProtection="1">
      <alignment horizontal="left" vertical="center" wrapText="1"/>
    </xf>
    <xf numFmtId="164" fontId="10" fillId="0" borderId="0" xfId="5" applyNumberFormat="1" applyFont="1" applyFill="1" applyBorder="1" applyAlignment="1" applyProtection="1">
      <alignment horizontal="center" vertical="center"/>
      <protection locked="0"/>
    </xf>
    <xf numFmtId="10" fontId="47" fillId="0" borderId="0" xfId="0" applyNumberFormat="1" applyFont="1" applyBorder="1" applyAlignment="1" applyProtection="1">
      <alignment horizontal="center" vertical="center" wrapText="1"/>
    </xf>
    <xf numFmtId="164" fontId="5" fillId="0" borderId="0" xfId="5" applyNumberFormat="1" applyFont="1" applyBorder="1" applyAlignment="1" applyProtection="1">
      <alignment horizontal="center" vertical="center" wrapText="1"/>
    </xf>
    <xf numFmtId="0" fontId="19" fillId="0" borderId="0" xfId="0" applyFont="1" applyFill="1" applyProtection="1"/>
    <xf numFmtId="0" fontId="24" fillId="0" borderId="0" xfId="2" applyFont="1" applyFill="1" applyBorder="1" applyAlignment="1" applyProtection="1">
      <alignment horizontal="left"/>
    </xf>
    <xf numFmtId="0" fontId="45" fillId="0" borderId="0" xfId="0" applyFont="1" applyAlignment="1">
      <alignment horizontal="justify" vertical="top" wrapText="1"/>
    </xf>
    <xf numFmtId="0" fontId="40" fillId="0" borderId="0" xfId="0" applyFont="1" applyAlignment="1">
      <alignment horizontal="justify" vertical="top" wrapText="1"/>
    </xf>
    <xf numFmtId="0" fontId="37" fillId="0" borderId="0" xfId="0" applyFont="1" applyAlignment="1">
      <alignment horizontal="left" vertical="top"/>
    </xf>
    <xf numFmtId="0" fontId="44" fillId="0" borderId="0" xfId="0" applyFont="1" applyAlignment="1">
      <alignment horizontal="left" vertical="top"/>
    </xf>
    <xf numFmtId="0" fontId="37" fillId="0" borderId="0" xfId="0" applyFont="1" applyAlignment="1">
      <alignment horizontal="justify" vertical="top" wrapText="1"/>
    </xf>
    <xf numFmtId="0" fontId="5" fillId="0" borderId="14"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5" fillId="0" borderId="1" xfId="0" applyFont="1" applyFill="1" applyBorder="1" applyAlignment="1" applyProtection="1">
      <alignment horizontal="left"/>
    </xf>
    <xf numFmtId="0" fontId="16" fillId="0" borderId="0" xfId="0" applyFont="1" applyFill="1" applyAlignment="1" applyProtection="1">
      <alignment horizontal="center"/>
    </xf>
    <xf numFmtId="44" fontId="7" fillId="0" borderId="0" xfId="0" applyNumberFormat="1" applyFont="1" applyFill="1" applyBorder="1" applyAlignment="1" applyProtection="1">
      <alignment horizontal="center" vertical="center" wrapText="1"/>
    </xf>
    <xf numFmtId="0" fontId="45" fillId="0" borderId="0" xfId="0" applyFont="1" applyAlignment="1">
      <alignment horizontal="justify" vertical="top" wrapText="1"/>
    </xf>
    <xf numFmtId="0" fontId="15" fillId="0" borderId="0" xfId="0" applyFont="1" applyBorder="1" applyAlignment="1" applyProtection="1">
      <alignment horizontal="left"/>
    </xf>
    <xf numFmtId="0" fontId="8" fillId="0" borderId="0" xfId="0" applyFont="1" applyBorder="1" applyAlignment="1" applyProtection="1">
      <alignment horizontal="left"/>
    </xf>
    <xf numFmtId="0" fontId="8" fillId="0" borderId="1" xfId="0" applyFont="1" applyBorder="1" applyProtection="1"/>
    <xf numFmtId="0" fontId="8" fillId="0" borderId="0" xfId="0" applyFont="1" applyBorder="1" applyProtection="1">
      <protection locked="0"/>
    </xf>
    <xf numFmtId="0" fontId="6" fillId="0" borderId="0" xfId="0" applyFont="1" applyAlignment="1" applyProtection="1">
      <alignment horizontal="right"/>
      <protection locked="0"/>
    </xf>
    <xf numFmtId="0" fontId="6" fillId="4" borderId="0" xfId="0" applyFont="1" applyFill="1" applyProtection="1"/>
    <xf numFmtId="0" fontId="47" fillId="0" borderId="0" xfId="0" applyFont="1" applyFill="1" applyAlignment="1" applyProtection="1">
      <alignment horizontal="center"/>
    </xf>
    <xf numFmtId="0" fontId="52" fillId="0" borderId="0" xfId="0" applyFont="1" applyAlignment="1" applyProtection="1">
      <alignment horizontal="center"/>
    </xf>
    <xf numFmtId="0" fontId="52" fillId="0" borderId="0" xfId="0" applyFont="1" applyAlignment="1" applyProtection="1">
      <alignment horizontal="right"/>
      <protection locked="0"/>
    </xf>
    <xf numFmtId="0" fontId="55" fillId="0" borderId="0" xfId="0" applyFont="1" applyBorder="1" applyProtection="1"/>
    <xf numFmtId="0" fontId="5" fillId="0" borderId="2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37" fontId="7" fillId="0" borderId="5" xfId="7" applyNumberFormat="1" applyFont="1" applyFill="1" applyBorder="1" applyAlignment="1" applyProtection="1">
      <alignment horizontal="right" vertical="center"/>
      <protection locked="0"/>
    </xf>
    <xf numFmtId="0" fontId="10" fillId="0" borderId="0" xfId="0" applyFont="1" applyFill="1" applyBorder="1" applyAlignment="1" applyProtection="1">
      <alignment horizontal="justify" vertical="top" wrapText="1"/>
    </xf>
    <xf numFmtId="0" fontId="51" fillId="0" borderId="0" xfId="0" applyFont="1" applyAlignment="1" applyProtection="1">
      <alignment vertical="top"/>
    </xf>
    <xf numFmtId="0" fontId="10" fillId="0" borderId="0" xfId="0" applyFont="1" applyFill="1" applyBorder="1" applyAlignment="1" applyProtection="1">
      <alignment horizontal="justify" vertical="top" wrapText="1"/>
    </xf>
    <xf numFmtId="0" fontId="10" fillId="0" borderId="0" xfId="0" applyFont="1" applyAlignment="1" applyProtection="1">
      <alignment vertical="top"/>
    </xf>
    <xf numFmtId="44" fontId="7" fillId="0" borderId="5" xfId="5" applyNumberFormat="1" applyFont="1" applyFill="1" applyBorder="1" applyAlignment="1" applyProtection="1">
      <alignment horizontal="center" vertical="center"/>
      <protection locked="0"/>
    </xf>
    <xf numFmtId="44" fontId="5" fillId="0" borderId="2" xfId="5" applyNumberFormat="1" applyFont="1" applyBorder="1" applyAlignment="1" applyProtection="1">
      <alignment horizontal="center" vertical="center" wrapText="1"/>
    </xf>
    <xf numFmtId="0" fontId="58" fillId="0" borderId="0" xfId="8" applyFont="1" applyFill="1" applyBorder="1" applyAlignment="1" applyProtection="1">
      <alignment horizontal="left" wrapText="1"/>
    </xf>
    <xf numFmtId="0" fontId="0" fillId="0" borderId="0" xfId="0" applyAlignment="1"/>
    <xf numFmtId="0" fontId="58" fillId="0" borderId="0" xfId="8" applyFont="1" applyFill="1" applyBorder="1" applyAlignment="1" applyProtection="1">
      <alignment horizontal="left" wrapText="1"/>
    </xf>
    <xf numFmtId="0" fontId="0" fillId="0" borderId="0" xfId="0" applyAlignment="1"/>
    <xf numFmtId="0" fontId="60" fillId="0" borderId="0" xfId="0" applyFont="1" applyAlignment="1">
      <alignment horizontal="justify" vertical="top"/>
    </xf>
    <xf numFmtId="0" fontId="60" fillId="0" borderId="0" xfId="0" applyFont="1" applyAlignment="1" applyProtection="1">
      <alignment horizontal="justify" vertical="top"/>
      <protection locked="0"/>
    </xf>
    <xf numFmtId="10" fontId="64" fillId="0" borderId="16" xfId="0" applyNumberFormat="1" applyFont="1" applyBorder="1" applyAlignment="1" applyProtection="1">
      <alignment horizontal="center" vertical="center" wrapText="1"/>
    </xf>
    <xf numFmtId="0" fontId="8" fillId="0" borderId="19" xfId="0" applyFont="1" applyBorder="1" applyAlignment="1" applyProtection="1">
      <alignment horizontal="center"/>
      <protection locked="0"/>
    </xf>
    <xf numFmtId="0" fontId="8" fillId="0" borderId="0" xfId="0" applyFont="1" applyProtection="1">
      <protection locked="0"/>
    </xf>
    <xf numFmtId="0" fontId="17" fillId="0" borderId="15" xfId="0" applyFont="1" applyBorder="1" applyAlignment="1" applyProtection="1">
      <alignment horizontal="left" vertical="center"/>
      <protection locked="0"/>
    </xf>
    <xf numFmtId="0" fontId="5" fillId="0" borderId="14" xfId="0" applyFont="1" applyBorder="1" applyAlignment="1" applyProtection="1">
      <alignment horizontal="center" vertical="center"/>
      <protection locked="0"/>
    </xf>
    <xf numFmtId="0" fontId="30" fillId="0" borderId="0" xfId="0" applyFont="1" applyFill="1" applyProtection="1">
      <protection locked="0"/>
    </xf>
    <xf numFmtId="10" fontId="64" fillId="0" borderId="16" xfId="0" applyNumberFormat="1" applyFont="1" applyBorder="1" applyAlignment="1" applyProtection="1">
      <alignment horizontal="center" vertical="center" wrapText="1"/>
      <protection locked="0"/>
    </xf>
    <xf numFmtId="44" fontId="5" fillId="0" borderId="2" xfId="5" applyNumberFormat="1" applyFont="1" applyBorder="1" applyAlignment="1" applyProtection="1">
      <alignment horizontal="center" vertical="center" wrapText="1"/>
      <protection locked="0"/>
    </xf>
    <xf numFmtId="3" fontId="30" fillId="0" borderId="0" xfId="0" applyNumberFormat="1" applyFont="1" applyFill="1" applyBorder="1" applyAlignment="1" applyProtection="1">
      <alignment vertical="center"/>
      <protection locked="0"/>
    </xf>
    <xf numFmtId="0" fontId="7" fillId="0" borderId="10"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164" fontId="7" fillId="0" borderId="1" xfId="3" applyNumberFormat="1" applyFont="1" applyFill="1" applyBorder="1" applyAlignment="1" applyProtection="1">
      <alignment horizontal="left" vertical="center"/>
      <protection locked="0"/>
    </xf>
    <xf numFmtId="0" fontId="7" fillId="0" borderId="0" xfId="0" applyFont="1" applyFill="1" applyAlignment="1" applyProtection="1">
      <alignment vertical="center"/>
      <protection locked="0"/>
    </xf>
    <xf numFmtId="0" fontId="7" fillId="0" borderId="15" xfId="0" applyFont="1" applyFill="1" applyBorder="1" applyAlignment="1" applyProtection="1">
      <alignment horizontal="center" vertical="center"/>
      <protection locked="0"/>
    </xf>
    <xf numFmtId="0" fontId="7" fillId="0" borderId="14" xfId="0" applyFont="1" applyFill="1" applyBorder="1" applyAlignment="1" applyProtection="1">
      <alignment horizontal="center" vertical="center"/>
      <protection locked="0"/>
    </xf>
    <xf numFmtId="0" fontId="7" fillId="0" borderId="0" xfId="0" applyFont="1" applyFill="1" applyBorder="1" applyAlignment="1" applyProtection="1">
      <alignment vertical="center"/>
      <protection locked="0"/>
    </xf>
    <xf numFmtId="164" fontId="7" fillId="0" borderId="1" xfId="3" applyNumberFormat="1" applyFont="1" applyFill="1" applyBorder="1" applyAlignment="1" applyProtection="1">
      <alignment horizontal="left" vertical="center" wrapText="1"/>
      <protection locked="0"/>
    </xf>
    <xf numFmtId="0" fontId="10" fillId="0" borderId="0" xfId="0" applyFont="1" applyFill="1" applyProtection="1">
      <protection locked="0"/>
    </xf>
    <xf numFmtId="3" fontId="10" fillId="0" borderId="0" xfId="0" applyNumberFormat="1" applyFont="1" applyFill="1" applyBorder="1" applyAlignment="1" applyProtection="1">
      <alignment vertical="center"/>
      <protection locked="0"/>
    </xf>
    <xf numFmtId="0" fontId="10" fillId="0" borderId="0" xfId="0" applyFont="1" applyFill="1" applyAlignment="1" applyProtection="1">
      <protection locked="0"/>
    </xf>
    <xf numFmtId="0" fontId="10" fillId="0" borderId="15" xfId="0" applyFont="1" applyFill="1" applyBorder="1" applyAlignment="1" applyProtection="1">
      <alignment horizontal="center"/>
      <protection locked="0"/>
    </xf>
    <xf numFmtId="44" fontId="7" fillId="0" borderId="2" xfId="5" applyNumberFormat="1" applyFont="1" applyBorder="1" applyAlignment="1" applyProtection="1">
      <alignment horizontal="center" vertical="center" wrapText="1"/>
      <protection locked="0"/>
    </xf>
    <xf numFmtId="0" fontId="10" fillId="0" borderId="0" xfId="0" applyFont="1" applyFill="1" applyBorder="1" applyAlignment="1" applyProtection="1">
      <alignment vertical="center"/>
      <protection locked="0"/>
    </xf>
    <xf numFmtId="0" fontId="10" fillId="0" borderId="10" xfId="0" applyFont="1" applyFill="1" applyBorder="1" applyAlignment="1" applyProtection="1">
      <alignment horizontal="center" vertical="center"/>
      <protection locked="0"/>
    </xf>
    <xf numFmtId="37" fontId="10" fillId="0" borderId="5" xfId="7" applyNumberFormat="1" applyFont="1" applyFill="1" applyBorder="1" applyAlignment="1" applyProtection="1">
      <alignment horizontal="right" vertical="center"/>
      <protection locked="0"/>
    </xf>
    <xf numFmtId="0" fontId="10" fillId="0" borderId="1"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protection locked="0"/>
    </xf>
    <xf numFmtId="44" fontId="10" fillId="0" borderId="5" xfId="5" applyNumberFormat="1" applyFont="1" applyFill="1" applyBorder="1" applyAlignment="1" applyProtection="1">
      <alignment horizontal="center" vertical="center"/>
      <protection locked="0"/>
    </xf>
    <xf numFmtId="0" fontId="10" fillId="0" borderId="0" xfId="0" applyFont="1" applyFill="1" applyAlignment="1" applyProtection="1">
      <alignment vertical="center"/>
      <protection locked="0"/>
    </xf>
    <xf numFmtId="0" fontId="10" fillId="0" borderId="15" xfId="0" applyFont="1" applyFill="1" applyBorder="1" applyAlignment="1" applyProtection="1">
      <alignment horizontal="center" vertical="center"/>
      <protection locked="0"/>
    </xf>
    <xf numFmtId="0" fontId="10" fillId="0" borderId="14"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wrapText="1"/>
      <protection locked="0"/>
    </xf>
    <xf numFmtId="0" fontId="6" fillId="0" borderId="0" xfId="0" applyFont="1" applyFill="1" applyAlignment="1" applyProtection="1">
      <alignment horizontal="right"/>
      <protection locked="0"/>
    </xf>
    <xf numFmtId="0" fontId="52" fillId="0" borderId="0" xfId="0" applyFont="1" applyFill="1" applyAlignment="1" applyProtection="1">
      <alignment horizontal="right"/>
      <protection locked="0"/>
    </xf>
    <xf numFmtId="0" fontId="8" fillId="0" borderId="0" xfId="0" applyFont="1" applyBorder="1" applyAlignment="1" applyProtection="1">
      <alignment horizontal="left" wrapText="1"/>
    </xf>
    <xf numFmtId="0" fontId="73" fillId="4" borderId="0" xfId="0" applyFont="1" applyFill="1" applyAlignment="1">
      <alignment horizontal="left" vertical="top"/>
    </xf>
    <xf numFmtId="0" fontId="7" fillId="0" borderId="16" xfId="0" applyFont="1" applyFill="1" applyBorder="1" applyAlignment="1" applyProtection="1">
      <alignment vertical="center" wrapText="1"/>
    </xf>
    <xf numFmtId="0" fontId="45" fillId="0" borderId="0" xfId="0" applyFont="1" applyAlignment="1">
      <alignment horizontal="left" vertical="top"/>
    </xf>
    <xf numFmtId="0" fontId="37" fillId="0" borderId="0" xfId="0" applyFont="1" applyAlignment="1">
      <alignment horizontal="left" vertical="top" wrapText="1"/>
    </xf>
    <xf numFmtId="0" fontId="8" fillId="0" borderId="14" xfId="0" applyFont="1" applyFill="1" applyBorder="1" applyProtection="1"/>
    <xf numFmtId="167" fontId="6" fillId="0" borderId="1" xfId="0" applyNumberFormat="1" applyFont="1" applyFill="1" applyBorder="1" applyProtection="1">
      <protection locked="0"/>
    </xf>
    <xf numFmtId="0" fontId="36" fillId="0" borderId="0" xfId="0" applyFont="1" applyAlignment="1">
      <alignment horizontal="justify" vertical="justify" wrapText="1"/>
    </xf>
    <xf numFmtId="0" fontId="36" fillId="0" borderId="0" xfId="0" applyFont="1" applyAlignment="1">
      <alignment horizontal="justify" vertical="center" wrapText="1"/>
    </xf>
    <xf numFmtId="0" fontId="16" fillId="0" borderId="28" xfId="0" applyFont="1" applyFill="1" applyBorder="1" applyAlignment="1">
      <alignment horizontal="center" vertical="center" wrapText="1"/>
    </xf>
    <xf numFmtId="0" fontId="16" fillId="0" borderId="29" xfId="0" applyFont="1" applyFill="1" applyBorder="1" applyAlignment="1">
      <alignment horizontal="center" vertical="center" wrapText="1"/>
    </xf>
    <xf numFmtId="0" fontId="75" fillId="0" borderId="25" xfId="0" applyFont="1" applyBorder="1" applyAlignment="1">
      <alignment horizontal="left" vertical="center" wrapText="1"/>
    </xf>
    <xf numFmtId="0" fontId="75" fillId="0" borderId="23" xfId="0" applyFont="1" applyBorder="1" applyAlignment="1">
      <alignment horizontal="left" vertical="center" wrapText="1"/>
    </xf>
    <xf numFmtId="0" fontId="32" fillId="4" borderId="0"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7" fillId="0" borderId="26" xfId="0" applyFont="1" applyBorder="1" applyAlignment="1">
      <alignment horizontal="left" vertical="center" wrapText="1"/>
    </xf>
    <xf numFmtId="0" fontId="37" fillId="0" borderId="31" xfId="0" applyFont="1" applyBorder="1" applyAlignment="1">
      <alignment horizontal="left" vertical="center" wrapText="1"/>
    </xf>
    <xf numFmtId="0" fontId="37" fillId="0" borderId="27" xfId="0" applyFont="1" applyBorder="1" applyAlignment="1">
      <alignment horizontal="left" vertical="center" wrapText="1"/>
    </xf>
    <xf numFmtId="0" fontId="37" fillId="0" borderId="24" xfId="0" applyFont="1" applyBorder="1" applyAlignment="1">
      <alignment horizontal="left" vertical="center" wrapText="1"/>
    </xf>
    <xf numFmtId="0" fontId="37" fillId="0" borderId="30" xfId="0" applyFont="1" applyBorder="1" applyAlignment="1">
      <alignment horizontal="left" vertical="center" wrapText="1"/>
    </xf>
    <xf numFmtId="0" fontId="37" fillId="0" borderId="22" xfId="0" applyFont="1" applyBorder="1" applyAlignment="1">
      <alignment horizontal="left" vertical="center" wrapText="1"/>
    </xf>
    <xf numFmtId="0" fontId="75" fillId="0" borderId="24" xfId="0" applyFont="1" applyBorder="1" applyAlignment="1">
      <alignment horizontal="center" vertical="center" wrapText="1"/>
    </xf>
    <xf numFmtId="0" fontId="75" fillId="0" borderId="22" xfId="0" applyFont="1" applyBorder="1" applyAlignment="1">
      <alignment horizontal="center" vertical="center" wrapText="1"/>
    </xf>
    <xf numFmtId="0" fontId="75" fillId="0" borderId="25" xfId="0" applyFont="1" applyBorder="1" applyAlignment="1">
      <alignment horizontal="center" vertical="center" wrapText="1"/>
    </xf>
    <xf numFmtId="0" fontId="75" fillId="0" borderId="23" xfId="0" applyFont="1" applyBorder="1" applyAlignment="1">
      <alignment horizontal="center" vertical="center" wrapText="1"/>
    </xf>
    <xf numFmtId="0" fontId="72" fillId="4" borderId="0" xfId="0" applyFont="1" applyFill="1" applyBorder="1" applyAlignment="1">
      <alignment horizontal="center" vertical="center" wrapText="1"/>
    </xf>
    <xf numFmtId="0" fontId="75" fillId="0" borderId="26" xfId="0" applyFont="1" applyBorder="1" applyAlignment="1">
      <alignment horizontal="left" vertical="center" wrapText="1"/>
    </xf>
    <xf numFmtId="0" fontId="75" fillId="0" borderId="27" xfId="0" applyFont="1" applyBorder="1" applyAlignment="1">
      <alignment horizontal="left" vertical="center" wrapText="1"/>
    </xf>
    <xf numFmtId="0" fontId="75" fillId="0" borderId="24" xfId="0" applyFont="1" applyBorder="1" applyAlignment="1">
      <alignment horizontal="left" vertical="center" wrapText="1"/>
    </xf>
    <xf numFmtId="0" fontId="75" fillId="0" borderId="22" xfId="0" applyFont="1" applyBorder="1" applyAlignment="1">
      <alignment horizontal="left" vertical="center" wrapText="1"/>
    </xf>
    <xf numFmtId="0" fontId="75" fillId="0" borderId="26" xfId="0" applyFont="1" applyBorder="1" applyAlignment="1">
      <alignment horizontal="center" vertical="center" wrapText="1"/>
    </xf>
    <xf numFmtId="0" fontId="75" fillId="0" borderId="27" xfId="0" applyFont="1" applyBorder="1" applyAlignment="1">
      <alignment horizontal="center" vertical="center" wrapText="1"/>
    </xf>
    <xf numFmtId="16" fontId="75" fillId="0" borderId="24" xfId="0" quotePrefix="1" applyNumberFormat="1" applyFont="1" applyBorder="1" applyAlignment="1">
      <alignment horizontal="center" vertical="center" wrapText="1"/>
    </xf>
    <xf numFmtId="16" fontId="75" fillId="0" borderId="22" xfId="0" quotePrefix="1" applyNumberFormat="1" applyFont="1" applyBorder="1" applyAlignment="1">
      <alignment horizontal="center" vertical="center" wrapText="1"/>
    </xf>
    <xf numFmtId="0" fontId="37" fillId="0" borderId="37" xfId="0" applyFont="1" applyBorder="1" applyAlignment="1">
      <alignment horizontal="left" vertical="center" wrapText="1"/>
    </xf>
    <xf numFmtId="0" fontId="37" fillId="0" borderId="36" xfId="0" applyFont="1" applyBorder="1" applyAlignment="1">
      <alignment horizontal="left" vertical="center" wrapText="1"/>
    </xf>
    <xf numFmtId="0" fontId="37" fillId="0" borderId="38" xfId="0" applyFont="1" applyBorder="1" applyAlignment="1">
      <alignment horizontal="left" vertical="center" wrapText="1"/>
    </xf>
    <xf numFmtId="0" fontId="37" fillId="0" borderId="8" xfId="0" applyFont="1" applyBorder="1" applyAlignment="1">
      <alignment horizontal="left" vertical="center" wrapText="1"/>
    </xf>
    <xf numFmtId="0" fontId="37" fillId="0" borderId="0" xfId="0" applyFont="1" applyBorder="1" applyAlignment="1">
      <alignment horizontal="left" vertical="center" wrapText="1"/>
    </xf>
    <xf numFmtId="0" fontId="37" fillId="0" borderId="9" xfId="0" applyFont="1" applyBorder="1" applyAlignment="1">
      <alignment horizontal="left" vertical="center" wrapText="1"/>
    </xf>
    <xf numFmtId="0" fontId="37" fillId="0" borderId="10" xfId="0" applyFont="1" applyBorder="1" applyAlignment="1">
      <alignment horizontal="left" vertical="center" wrapText="1"/>
    </xf>
    <xf numFmtId="0" fontId="37" fillId="0" borderId="1" xfId="0" applyFont="1" applyBorder="1" applyAlignment="1">
      <alignment horizontal="left" vertical="center" wrapText="1"/>
    </xf>
    <xf numFmtId="0" fontId="37" fillId="0" borderId="11"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5" fillId="0" borderId="0" xfId="0" applyFont="1" applyAlignment="1">
      <alignment horizontal="center" vertical="center"/>
    </xf>
    <xf numFmtId="0" fontId="18" fillId="0" borderId="0" xfId="0" applyFont="1" applyAlignment="1">
      <alignment horizontal="right" vertical="center"/>
    </xf>
    <xf numFmtId="0" fontId="40" fillId="0" borderId="0" xfId="0" applyFont="1" applyAlignment="1">
      <alignment horizontal="justify" wrapText="1"/>
    </xf>
    <xf numFmtId="0" fontId="54" fillId="0" borderId="0" xfId="0" applyFont="1" applyAlignment="1">
      <alignment horizontal="justify" vertical="center"/>
    </xf>
    <xf numFmtId="0" fontId="40" fillId="0" borderId="0" xfId="0" applyFont="1" applyAlignment="1">
      <alignment horizontal="justify" vertical="top" wrapText="1"/>
    </xf>
    <xf numFmtId="0" fontId="37" fillId="0" borderId="0" xfId="0" applyFont="1" applyAlignment="1">
      <alignment horizontal="justify" vertical="top" wrapText="1"/>
    </xf>
    <xf numFmtId="0" fontId="54" fillId="0" borderId="0" xfId="0" applyFont="1" applyAlignment="1">
      <alignment horizontal="justify" vertical="top" wrapText="1"/>
    </xf>
    <xf numFmtId="0" fontId="41" fillId="0" borderId="0" xfId="8" applyFont="1" applyAlignment="1">
      <alignment horizontal="left" vertical="top" wrapText="1"/>
    </xf>
    <xf numFmtId="0" fontId="45" fillId="0" borderId="0" xfId="0" applyFont="1" applyAlignment="1">
      <alignment horizontal="justify" vertical="top" wrapText="1"/>
    </xf>
    <xf numFmtId="0" fontId="45" fillId="0" borderId="0" xfId="0" applyFont="1" applyAlignment="1">
      <alignment horizontal="left" vertical="top"/>
    </xf>
    <xf numFmtId="0" fontId="43" fillId="0" borderId="0" xfId="0" applyFont="1" applyAlignment="1">
      <alignment horizontal="left" wrapText="1"/>
    </xf>
    <xf numFmtId="0" fontId="74" fillId="0" borderId="0" xfId="0" applyFont="1" applyBorder="1" applyAlignment="1" applyProtection="1">
      <alignment horizontal="left" wrapText="1"/>
    </xf>
    <xf numFmtId="0" fontId="8" fillId="0" borderId="0" xfId="0" applyFont="1" applyBorder="1" applyAlignment="1" applyProtection="1">
      <alignment horizontal="left" wrapText="1"/>
    </xf>
    <xf numFmtId="0" fontId="15" fillId="0" borderId="14" xfId="2" applyFont="1" applyBorder="1" applyAlignment="1" applyProtection="1">
      <alignment horizontal="left"/>
      <protection locked="0"/>
    </xf>
    <xf numFmtId="0" fontId="15" fillId="0" borderId="1" xfId="2" applyFont="1" applyBorder="1" applyAlignment="1" applyProtection="1">
      <alignment horizontal="left"/>
      <protection locked="0"/>
    </xf>
    <xf numFmtId="0" fontId="19" fillId="0" borderId="13" xfId="0" applyFont="1" applyFill="1" applyBorder="1" applyAlignment="1" applyProtection="1">
      <alignment horizontal="center" vertical="top"/>
    </xf>
    <xf numFmtId="0" fontId="15" fillId="0" borderId="1" xfId="3" applyFont="1" applyFill="1" applyBorder="1" applyAlignment="1" applyProtection="1">
      <alignment horizontal="left"/>
      <protection locked="0"/>
    </xf>
    <xf numFmtId="0" fontId="15" fillId="0" borderId="14" xfId="3" applyFont="1" applyFill="1" applyBorder="1" applyAlignment="1" applyProtection="1">
      <alignment horizontal="left"/>
      <protection locked="0"/>
    </xf>
    <xf numFmtId="0" fontId="56" fillId="0" borderId="0" xfId="0" applyFont="1" applyBorder="1" applyAlignment="1" applyProtection="1">
      <alignment horizontal="center"/>
    </xf>
    <xf numFmtId="0" fontId="15" fillId="0" borderId="1" xfId="3" applyFont="1" applyFill="1" applyBorder="1" applyAlignment="1" applyProtection="1">
      <alignment horizontal="left" vertical="center"/>
      <protection locked="0"/>
    </xf>
    <xf numFmtId="0" fontId="35" fillId="0" borderId="14" xfId="8" applyFill="1" applyBorder="1" applyAlignment="1" applyProtection="1">
      <alignment horizontal="left"/>
      <protection locked="0"/>
    </xf>
    <xf numFmtId="0" fontId="6" fillId="0" borderId="15" xfId="0" applyFont="1" applyFill="1" applyBorder="1" applyAlignment="1" applyProtection="1">
      <alignment horizontal="center"/>
      <protection locked="0"/>
    </xf>
    <xf numFmtId="0" fontId="6" fillId="0" borderId="14" xfId="0" applyFont="1" applyFill="1" applyBorder="1" applyAlignment="1" applyProtection="1">
      <alignment horizontal="center"/>
      <protection locked="0"/>
    </xf>
    <xf numFmtId="0" fontId="6" fillId="0" borderId="16" xfId="0" applyFont="1" applyFill="1" applyBorder="1" applyAlignment="1" applyProtection="1">
      <alignment horizontal="center"/>
      <protection locked="0"/>
    </xf>
    <xf numFmtId="0" fontId="6" fillId="0" borderId="6" xfId="0" applyFont="1" applyFill="1" applyBorder="1" applyAlignment="1" applyProtection="1"/>
    <xf numFmtId="0" fontId="13" fillId="0" borderId="6" xfId="0" applyFont="1" applyFill="1" applyBorder="1" applyAlignment="1" applyProtection="1"/>
    <xf numFmtId="168" fontId="13" fillId="0" borderId="6" xfId="0" applyNumberFormat="1" applyFont="1" applyFill="1" applyBorder="1" applyAlignment="1" applyProtection="1">
      <alignment horizontal="right"/>
    </xf>
    <xf numFmtId="0" fontId="13" fillId="0" borderId="17" xfId="0" applyFont="1" applyFill="1" applyBorder="1" applyAlignment="1" applyProtection="1">
      <alignment horizontal="right" vertical="top"/>
    </xf>
    <xf numFmtId="0" fontId="5" fillId="0" borderId="15" xfId="0" applyFont="1" applyBorder="1" applyAlignment="1" applyProtection="1">
      <alignment horizontal="center" vertical="center" wrapText="1"/>
    </xf>
    <xf numFmtId="0" fontId="5" fillId="0" borderId="14" xfId="0" applyFont="1" applyBorder="1" applyAlignment="1" applyProtection="1">
      <alignment horizontal="center" vertical="center"/>
    </xf>
    <xf numFmtId="0" fontId="5" fillId="0" borderId="7" xfId="0" applyFont="1" applyBorder="1" applyAlignment="1" applyProtection="1">
      <alignment horizontal="center" vertical="center"/>
    </xf>
    <xf numFmtId="0" fontId="6" fillId="0" borderId="15"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10" fillId="0" borderId="0" xfId="4" quotePrefix="1" applyFont="1" applyFill="1" applyBorder="1" applyAlignment="1" applyProtection="1">
      <alignment horizontal="justify" wrapText="1"/>
    </xf>
    <xf numFmtId="10" fontId="62" fillId="0" borderId="19" xfId="0" applyNumberFormat="1" applyFont="1" applyBorder="1" applyAlignment="1" applyProtection="1">
      <alignment horizontal="center" vertical="center"/>
      <protection locked="0"/>
    </xf>
    <xf numFmtId="10" fontId="6" fillId="0" borderId="39" xfId="0" applyNumberFormat="1" applyFont="1" applyBorder="1" applyAlignment="1" applyProtection="1">
      <alignment horizontal="center" vertical="center"/>
      <protection locked="0"/>
    </xf>
    <xf numFmtId="10" fontId="6" fillId="0" borderId="21" xfId="0" applyNumberFormat="1" applyFont="1" applyBorder="1" applyAlignment="1" applyProtection="1">
      <alignment horizontal="center" vertical="center"/>
      <protection locked="0"/>
    </xf>
    <xf numFmtId="0" fontId="6" fillId="0" borderId="7" xfId="0" applyFont="1" applyFill="1" applyBorder="1" applyAlignment="1" applyProtection="1">
      <alignment horizontal="center"/>
      <protection locked="0"/>
    </xf>
    <xf numFmtId="0" fontId="57" fillId="0" borderId="0" xfId="8" applyFont="1" applyFill="1" applyBorder="1" applyAlignment="1" applyProtection="1">
      <alignment horizontal="left" wrapText="1"/>
    </xf>
    <xf numFmtId="0" fontId="10" fillId="0" borderId="0" xfId="0" applyFont="1" applyFill="1" applyBorder="1" applyAlignment="1" applyProtection="1">
      <alignment horizontal="left" wrapText="1"/>
    </xf>
    <xf numFmtId="0" fontId="10" fillId="0" borderId="0" xfId="0" applyFont="1" applyFill="1" applyBorder="1" applyAlignment="1" applyProtection="1">
      <alignment horizontal="justify" wrapText="1"/>
    </xf>
    <xf numFmtId="0" fontId="6" fillId="0" borderId="0" xfId="0" applyFont="1" applyFill="1" applyBorder="1" applyAlignment="1" applyProtection="1">
      <alignment horizontal="justify" wrapText="1"/>
    </xf>
    <xf numFmtId="0" fontId="13" fillId="0" borderId="35" xfId="0" applyFont="1" applyBorder="1" applyAlignment="1" applyProtection="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3" fillId="0" borderId="35"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5" fillId="0" borderId="15" xfId="0" applyFont="1" applyBorder="1" applyAlignment="1" applyProtection="1">
      <alignment horizontal="center" vertical="center"/>
    </xf>
    <xf numFmtId="0" fontId="5" fillId="0" borderId="16" xfId="0" applyFont="1" applyBorder="1" applyAlignment="1" applyProtection="1">
      <alignment horizontal="center" vertical="center"/>
    </xf>
    <xf numFmtId="0" fontId="5" fillId="0" borderId="14"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14" xfId="0" applyFont="1" applyFill="1" applyBorder="1" applyAlignment="1" applyProtection="1">
      <alignment horizontal="center"/>
    </xf>
    <xf numFmtId="0" fontId="15" fillId="0" borderId="16" xfId="0" applyFont="1" applyFill="1" applyBorder="1" applyAlignment="1" applyProtection="1">
      <alignment horizontal="center"/>
    </xf>
    <xf numFmtId="0" fontId="15" fillId="0" borderId="15" xfId="0" applyFont="1" applyFill="1" applyBorder="1" applyAlignment="1" applyProtection="1">
      <alignment horizontal="center" vertical="center" wrapText="1"/>
    </xf>
    <xf numFmtId="0" fontId="15" fillId="0" borderId="14" xfId="0" applyFont="1" applyFill="1" applyBorder="1" applyAlignment="1" applyProtection="1">
      <alignment horizontal="center" vertical="center" wrapText="1"/>
    </xf>
    <xf numFmtId="0" fontId="15" fillId="0" borderId="16" xfId="0" applyFont="1" applyFill="1" applyBorder="1" applyAlignment="1" applyProtection="1">
      <alignment horizontal="center" vertical="center" wrapText="1"/>
    </xf>
    <xf numFmtId="0" fontId="50" fillId="0" borderId="15" xfId="0" applyFont="1" applyFill="1" applyBorder="1" applyAlignment="1" applyProtection="1">
      <alignment horizontal="center"/>
    </xf>
    <xf numFmtId="0" fontId="50" fillId="0" borderId="14" xfId="0" applyFont="1" applyFill="1" applyBorder="1" applyAlignment="1" applyProtection="1">
      <alignment horizontal="center"/>
    </xf>
    <xf numFmtId="0" fontId="50" fillId="0" borderId="16" xfId="0" applyFont="1" applyFill="1" applyBorder="1" applyAlignment="1" applyProtection="1">
      <alignment horizontal="center"/>
    </xf>
    <xf numFmtId="0" fontId="48" fillId="0" borderId="13" xfId="0" applyFont="1" applyBorder="1" applyAlignment="1">
      <alignment vertical="center"/>
    </xf>
    <xf numFmtId="0" fontId="48" fillId="0" borderId="14" xfId="0" applyFont="1" applyBorder="1" applyAlignment="1">
      <alignment vertical="center"/>
    </xf>
    <xf numFmtId="0" fontId="48" fillId="0" borderId="16" xfId="0" applyFont="1" applyBorder="1" applyAlignment="1">
      <alignment vertical="center"/>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44" fontId="5" fillId="0" borderId="18" xfId="0" applyNumberFormat="1" applyFont="1" applyBorder="1" applyAlignment="1" applyProtection="1">
      <alignment horizontal="center" vertical="center" wrapText="1"/>
      <protection locked="0"/>
    </xf>
    <xf numFmtId="44" fontId="5" fillId="0" borderId="40" xfId="0" applyNumberFormat="1" applyFont="1" applyBorder="1" applyAlignment="1" applyProtection="1">
      <alignment horizontal="center" vertical="center" wrapText="1"/>
      <protection locked="0"/>
    </xf>
    <xf numFmtId="0" fontId="7" fillId="0" borderId="15"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10" fontId="5" fillId="0" borderId="7" xfId="0" applyNumberFormat="1" applyFont="1" applyBorder="1" applyAlignment="1" applyProtection="1">
      <alignment horizontal="center" vertical="center" wrapText="1"/>
      <protection locked="0"/>
    </xf>
    <xf numFmtId="10" fontId="5" fillId="0" borderId="9" xfId="0" applyNumberFormat="1" applyFont="1" applyBorder="1" applyAlignment="1" applyProtection="1">
      <alignment horizontal="center" vertical="center" wrapText="1"/>
      <protection locked="0"/>
    </xf>
    <xf numFmtId="10" fontId="5" fillId="0" borderId="11" xfId="0" applyNumberFormat="1" applyFont="1" applyBorder="1" applyAlignment="1" applyProtection="1">
      <alignment horizontal="center" vertical="center" wrapText="1"/>
      <protection locked="0"/>
    </xf>
    <xf numFmtId="0" fontId="7" fillId="0" borderId="1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42" xfId="0" applyFont="1" applyFill="1" applyBorder="1" applyAlignment="1" applyProtection="1">
      <alignment horizontal="left" vertical="center" wrapText="1"/>
      <protection locked="0"/>
    </xf>
    <xf numFmtId="0" fontId="6" fillId="0" borderId="0" xfId="0" applyFont="1" applyFill="1" applyAlignment="1" applyProtection="1">
      <alignment horizontal="center" vertical="center"/>
    </xf>
    <xf numFmtId="44" fontId="7" fillId="0" borderId="18" xfId="0" applyNumberFormat="1" applyFont="1" applyBorder="1" applyAlignment="1" applyProtection="1">
      <alignment horizontal="center" vertical="center" wrapText="1"/>
      <protection locked="0"/>
    </xf>
    <xf numFmtId="44" fontId="7" fillId="0" borderId="40" xfId="0" applyNumberFormat="1" applyFont="1" applyBorder="1" applyAlignment="1" applyProtection="1">
      <alignment horizontal="center" vertical="center" wrapText="1"/>
      <protection locked="0"/>
    </xf>
    <xf numFmtId="10" fontId="64" fillId="0" borderId="7" xfId="0" applyNumberFormat="1" applyFont="1" applyBorder="1" applyAlignment="1" applyProtection="1">
      <alignment horizontal="center" vertical="center" wrapText="1"/>
      <protection locked="0"/>
    </xf>
    <xf numFmtId="10" fontId="64" fillId="0" borderId="9" xfId="0" applyNumberFormat="1" applyFont="1" applyBorder="1" applyAlignment="1" applyProtection="1">
      <alignment horizontal="center" vertical="center" wrapText="1"/>
      <protection locked="0"/>
    </xf>
    <xf numFmtId="10" fontId="64" fillId="0" borderId="11" xfId="0" applyNumberFormat="1" applyFont="1" applyBorder="1" applyAlignment="1" applyProtection="1">
      <alignment horizontal="center" vertical="center" wrapText="1"/>
      <protection locked="0"/>
    </xf>
    <xf numFmtId="0" fontId="66" fillId="0" borderId="0" xfId="0" applyFont="1" applyFill="1" applyBorder="1" applyAlignment="1" applyProtection="1">
      <alignment horizontal="justify" wrapText="1"/>
    </xf>
    <xf numFmtId="0" fontId="59" fillId="0" borderId="0" xfId="8" applyFont="1" applyFill="1" applyBorder="1" applyAlignment="1" applyProtection="1">
      <alignment horizontal="left" wrapText="1"/>
    </xf>
    <xf numFmtId="0" fontId="20" fillId="0" borderId="0" xfId="0" applyFont="1" applyFill="1" applyBorder="1" applyAlignment="1" applyProtection="1">
      <alignment horizontal="left" wrapText="1"/>
    </xf>
    <xf numFmtId="0" fontId="24" fillId="0" borderId="0" xfId="0" applyFont="1" applyFill="1" applyAlignment="1" applyProtection="1">
      <alignment horizontal="justify" wrapText="1"/>
    </xf>
    <xf numFmtId="0" fontId="5" fillId="0" borderId="1" xfId="0" applyFont="1" applyFill="1" applyBorder="1" applyAlignment="1" applyProtection="1">
      <alignment horizontal="left"/>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168" fontId="24" fillId="0" borderId="1" xfId="0" applyNumberFormat="1" applyFont="1" applyFill="1" applyBorder="1" applyAlignment="1" applyProtection="1">
      <protection locked="0"/>
    </xf>
    <xf numFmtId="10" fontId="25" fillId="0" borderId="1" xfId="6" applyNumberFormat="1" applyFont="1" applyFill="1" applyBorder="1" applyAlignment="1" applyProtection="1">
      <alignment horizontal="center"/>
    </xf>
    <xf numFmtId="7" fontId="7" fillId="0" borderId="20" xfId="0" applyNumberFormat="1"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left"/>
      <protection locked="0"/>
    </xf>
    <xf numFmtId="49" fontId="10" fillId="0" borderId="14" xfId="0" applyNumberFormat="1" applyFont="1" applyFill="1" applyBorder="1" applyAlignment="1" applyProtection="1">
      <alignment horizontal="left"/>
      <protection locked="0"/>
    </xf>
    <xf numFmtId="169" fontId="24" fillId="0" borderId="14" xfId="0" applyNumberFormat="1" applyFont="1" applyFill="1" applyBorder="1" applyAlignment="1" applyProtection="1">
      <alignment horizontal="center"/>
      <protection locked="0"/>
    </xf>
    <xf numFmtId="165" fontId="24" fillId="0" borderId="1" xfId="2" applyNumberFormat="1" applyFont="1" applyFill="1" applyBorder="1" applyAlignment="1" applyProtection="1">
      <alignment horizontal="center"/>
    </xf>
    <xf numFmtId="0" fontId="0" fillId="0" borderId="1" xfId="0" applyBorder="1" applyAlignment="1" applyProtection="1">
      <alignment horizontal="center"/>
    </xf>
    <xf numFmtId="0" fontId="61" fillId="0" borderId="0" xfId="0" applyFont="1" applyFill="1" applyAlignment="1" applyProtection="1">
      <alignment horizontal="center"/>
    </xf>
    <xf numFmtId="0" fontId="24" fillId="0" borderId="0" xfId="0" applyFont="1" applyFill="1" applyAlignment="1" applyProtection="1">
      <alignment horizontal="center" vertical="center"/>
    </xf>
    <xf numFmtId="0" fontId="15" fillId="0" borderId="1" xfId="0" applyFont="1" applyFill="1" applyBorder="1" applyAlignment="1" applyProtection="1">
      <alignment horizontal="center" vertical="center"/>
    </xf>
    <xf numFmtId="0" fontId="47" fillId="0" borderId="0" xfId="0" applyFont="1" applyFill="1" applyBorder="1" applyAlignment="1" applyProtection="1">
      <alignment horizontal="right" vertical="center" wrapText="1"/>
    </xf>
    <xf numFmtId="0" fontId="5" fillId="0" borderId="15" xfId="0" applyFont="1" applyFill="1" applyBorder="1" applyAlignment="1" applyProtection="1">
      <alignment horizontal="center"/>
    </xf>
    <xf numFmtId="0" fontId="5" fillId="0" borderId="16" xfId="0" applyFont="1" applyFill="1" applyBorder="1" applyAlignment="1" applyProtection="1">
      <alignment horizontal="center"/>
    </xf>
    <xf numFmtId="0" fontId="5" fillId="0" borderId="12"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7" fontId="7" fillId="0" borderId="14"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justify" vertical="top" wrapText="1"/>
    </xf>
    <xf numFmtId="0" fontId="7" fillId="0" borderId="15" xfId="0" applyFont="1"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10" fillId="0" borderId="0" xfId="0" applyFont="1" applyAlignment="1" applyProtection="1">
      <alignment horizontal="justify" vertical="top"/>
      <protection locked="0"/>
    </xf>
    <xf numFmtId="0" fontId="22" fillId="0" borderId="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9" fillId="0" borderId="13" xfId="0" applyFont="1" applyFill="1" applyBorder="1" applyAlignment="1" applyProtection="1">
      <alignment horizontal="center"/>
    </xf>
    <xf numFmtId="49" fontId="24" fillId="0" borderId="1" xfId="3" applyNumberFormat="1" applyFont="1" applyFill="1" applyBorder="1" applyAlignment="1" applyProtection="1">
      <alignment horizontal="left"/>
    </xf>
    <xf numFmtId="49" fontId="24" fillId="0" borderId="14" xfId="3" applyNumberFormat="1" applyFont="1" applyFill="1" applyBorder="1" applyAlignment="1" applyProtection="1">
      <alignment horizontal="left"/>
    </xf>
    <xf numFmtId="0" fontId="24" fillId="0" borderId="0" xfId="2" applyNumberFormat="1" applyFont="1" applyFill="1" applyBorder="1" applyAlignment="1" applyProtection="1">
      <alignment horizontal="center"/>
    </xf>
    <xf numFmtId="0" fontId="5" fillId="0" borderId="15"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16" xfId="0" applyFont="1" applyFill="1" applyBorder="1" applyAlignment="1" applyProtection="1">
      <alignment horizontal="center" vertical="center"/>
    </xf>
    <xf numFmtId="7" fontId="7" fillId="0" borderId="43" xfId="0" applyNumberFormat="1"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16" fillId="0" borderId="0" xfId="0" applyFont="1" applyFill="1" applyAlignment="1" applyProtection="1">
      <alignment horizontal="center"/>
    </xf>
    <xf numFmtId="0" fontId="6" fillId="0" borderId="19" xfId="0" applyFont="1" applyFill="1" applyBorder="1" applyAlignment="1" applyProtection="1">
      <alignment horizontal="center" wrapText="1"/>
    </xf>
    <xf numFmtId="0" fontId="6" fillId="0" borderId="21" xfId="0" applyFont="1" applyFill="1" applyBorder="1" applyAlignment="1" applyProtection="1">
      <alignment horizontal="center" wrapText="1"/>
    </xf>
    <xf numFmtId="0" fontId="10" fillId="0" borderId="15" xfId="0" applyFont="1" applyFill="1" applyBorder="1" applyAlignment="1" applyProtection="1">
      <alignment horizontal="center"/>
      <protection locked="0"/>
    </xf>
    <xf numFmtId="0" fontId="10" fillId="0" borderId="16" xfId="0" applyFont="1" applyFill="1" applyBorder="1" applyAlignment="1" applyProtection="1">
      <alignment horizontal="center"/>
      <protection locked="0"/>
    </xf>
    <xf numFmtId="0" fontId="48" fillId="0" borderId="13" xfId="0" applyFont="1" applyBorder="1" applyAlignment="1" applyProtection="1">
      <alignment vertical="center"/>
    </xf>
    <xf numFmtId="0" fontId="48" fillId="0" borderId="14" xfId="0" applyFont="1" applyBorder="1" applyAlignment="1" applyProtection="1">
      <alignment vertical="center"/>
    </xf>
    <xf numFmtId="0" fontId="48" fillId="0" borderId="16" xfId="0" applyFont="1" applyBorder="1" applyAlignment="1" applyProtection="1">
      <alignment vertical="center"/>
    </xf>
    <xf numFmtId="0" fontId="6" fillId="0" borderId="12"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0" fontId="62" fillId="0" borderId="7" xfId="0" applyNumberFormat="1" applyFont="1" applyBorder="1" applyAlignment="1" applyProtection="1">
      <alignment horizontal="center" vertical="center" wrapText="1"/>
      <protection locked="0"/>
    </xf>
    <xf numFmtId="10" fontId="62" fillId="0" borderId="9" xfId="0" applyNumberFormat="1" applyFont="1" applyBorder="1" applyAlignment="1" applyProtection="1">
      <alignment horizontal="center" vertical="center" wrapText="1"/>
      <protection locked="0"/>
    </xf>
    <xf numFmtId="10" fontId="62" fillId="0" borderId="11" xfId="0" applyNumberFormat="1" applyFont="1" applyBorder="1" applyAlignment="1" applyProtection="1">
      <alignment horizontal="center" vertical="center" wrapText="1"/>
      <protection locked="0"/>
    </xf>
    <xf numFmtId="0" fontId="10" fillId="0" borderId="10"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42" xfId="0" applyFont="1" applyFill="1" applyBorder="1" applyAlignment="1" applyProtection="1">
      <alignment horizontal="left" vertical="center" wrapText="1"/>
      <protection locked="0"/>
    </xf>
    <xf numFmtId="0" fontId="53" fillId="0" borderId="0" xfId="0" applyFont="1" applyFill="1" applyAlignment="1" applyProtection="1">
      <alignment horizontal="center" vertical="center"/>
    </xf>
    <xf numFmtId="0" fontId="69" fillId="0" borderId="15" xfId="0" applyFont="1" applyFill="1" applyBorder="1" applyAlignment="1" applyProtection="1">
      <alignment horizontal="center"/>
    </xf>
    <xf numFmtId="0" fontId="69" fillId="0" borderId="14" xfId="0" applyFont="1" applyFill="1" applyBorder="1" applyAlignment="1" applyProtection="1">
      <alignment horizontal="center"/>
    </xf>
    <xf numFmtId="0" fontId="69" fillId="0" borderId="1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47" fillId="0" borderId="8" xfId="0" applyFont="1" applyBorder="1" applyAlignment="1" applyProtection="1">
      <alignment horizontal="center" vertical="center" wrapText="1"/>
    </xf>
    <xf numFmtId="0" fontId="47" fillId="0" borderId="9" xfId="0" applyFont="1" applyBorder="1" applyAlignment="1" applyProtection="1">
      <alignment horizontal="center" vertical="center" wrapText="1"/>
    </xf>
    <xf numFmtId="44" fontId="7" fillId="0" borderId="15" xfId="0" applyNumberFormat="1" applyFont="1" applyBorder="1" applyAlignment="1" applyProtection="1">
      <alignment horizontal="center" vertical="center" wrapText="1"/>
      <protection locked="0"/>
    </xf>
    <xf numFmtId="44" fontId="7" fillId="0" borderId="16" xfId="0" applyNumberFormat="1" applyFont="1" applyBorder="1" applyAlignment="1" applyProtection="1">
      <alignment horizontal="center" vertical="center" wrapText="1"/>
      <protection locked="0"/>
    </xf>
    <xf numFmtId="0" fontId="58" fillId="0" borderId="0" xfId="8"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10" fillId="0" borderId="0" xfId="0" applyFont="1" applyAlignment="1" applyProtection="1">
      <alignment horizontal="justify" vertical="top" wrapText="1"/>
      <protection locked="0"/>
    </xf>
    <xf numFmtId="0" fontId="17" fillId="0" borderId="0" xfId="0" quotePrefix="1" applyFont="1" applyFill="1" applyAlignment="1" applyProtection="1">
      <alignment horizontal="right"/>
      <protection locked="0"/>
    </xf>
    <xf numFmtId="0" fontId="47" fillId="0" borderId="0" xfId="0" quotePrefix="1" applyFont="1" applyFill="1" applyAlignment="1" applyProtection="1">
      <alignment horizontal="left"/>
      <protection locked="0"/>
    </xf>
    <xf numFmtId="10" fontId="64" fillId="0" borderId="16" xfId="0" quotePrefix="1" applyNumberFormat="1" applyFont="1" applyBorder="1" applyAlignment="1" applyProtection="1">
      <alignment horizontal="center" vertical="center" wrapText="1"/>
      <protection locked="0"/>
    </xf>
  </cellXfs>
  <cellStyles count="10">
    <cellStyle name="20% - Accent2" xfId="4" builtinId="34"/>
    <cellStyle name="Comma" xfId="7" builtinId="3"/>
    <cellStyle name="Currency" xfId="5" builtinId="4"/>
    <cellStyle name="Heading 3" xfId="2" builtinId="18"/>
    <cellStyle name="Hyperlink" xfId="8" builtinId="8"/>
    <cellStyle name="Input" xfId="3" builtinId="20"/>
    <cellStyle name="Normal" xfId="0" builtinId="0"/>
    <cellStyle name="Normal 2" xfId="9" xr:uid="{00000000-0005-0000-0000-000007000000}"/>
    <cellStyle name="Percent" xfId="6" builtinId="5"/>
    <cellStyle name="Title" xfId="1" builtinId="1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214313</xdr:colOff>
      <xdr:row>76</xdr:row>
      <xdr:rowOff>47625</xdr:rowOff>
    </xdr:from>
    <xdr:ext cx="716280" cy="283989"/>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214313" y="36837938"/>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oneCellAnchor>
    <xdr:from>
      <xdr:col>0</xdr:col>
      <xdr:colOff>200025</xdr:colOff>
      <xdr:row>42</xdr:row>
      <xdr:rowOff>0</xdr:rowOff>
    </xdr:from>
    <xdr:ext cx="716280" cy="283989"/>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200025" y="17549486"/>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twoCellAnchor>
    <xdr:from>
      <xdr:col>3</xdr:col>
      <xdr:colOff>470184</xdr:colOff>
      <xdr:row>56</xdr:row>
      <xdr:rowOff>649228</xdr:rowOff>
    </xdr:from>
    <xdr:to>
      <xdr:col>7</xdr:col>
      <xdr:colOff>243965</xdr:colOff>
      <xdr:row>56</xdr:row>
      <xdr:rowOff>649228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2590844" y="29260171"/>
          <a:ext cx="29008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25</xdr:row>
      <xdr:rowOff>0</xdr:rowOff>
    </xdr:from>
    <xdr:to>
      <xdr:col>11</xdr:col>
      <xdr:colOff>7706</xdr:colOff>
      <xdr:row>25</xdr:row>
      <xdr:rowOff>323895</xdr:rowOff>
    </xdr:to>
    <xdr:pic>
      <xdr:nvPicPr>
        <xdr:cNvPr id="5" name="Picture 4">
          <a:extLst>
            <a:ext uri="{FF2B5EF4-FFF2-40B4-BE49-F238E27FC236}">
              <a16:creationId xmlns:a16="http://schemas.microsoft.com/office/drawing/2014/main" id="{94BCCDD5-D415-4BFB-B7A7-41C7AAD77A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1438" y="9681575"/>
          <a:ext cx="8783276" cy="3238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123722</xdr:colOff>
      <xdr:row>6</xdr:row>
      <xdr:rowOff>251484</xdr:rowOff>
    </xdr:to>
    <xdr:pic>
      <xdr:nvPicPr>
        <xdr:cNvPr id="4" name="Picture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525" cy="1657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51</xdr:row>
      <xdr:rowOff>144780</xdr:rowOff>
    </xdr:from>
    <xdr:ext cx="716280" cy="224998"/>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205740" y="17116598"/>
          <a:ext cx="716280"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31025</xdr:colOff>
      <xdr:row>39</xdr:row>
      <xdr:rowOff>176894</xdr:rowOff>
    </xdr:from>
    <xdr:ext cx="716280" cy="239809"/>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1025" y="10128535"/>
          <a:ext cx="716280" cy="23980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6</xdr:col>
      <xdr:colOff>1203325</xdr:colOff>
      <xdr:row>31</xdr:row>
      <xdr:rowOff>177800</xdr:rowOff>
    </xdr:from>
    <xdr:to>
      <xdr:col>7</xdr:col>
      <xdr:colOff>396875</xdr:colOff>
      <xdr:row>32</xdr:row>
      <xdr:rowOff>34925</xdr:rowOff>
    </xdr:to>
    <xdr:sp macro="" textlink="" fLocksText="0">
      <xdr:nvSpPr>
        <xdr:cNvPr id="2" name="TextBox 1">
          <a:extLst>
            <a:ext uri="{FF2B5EF4-FFF2-40B4-BE49-F238E27FC236}">
              <a16:creationId xmlns:a16="http://schemas.microsoft.com/office/drawing/2014/main" id="{00000000-0008-0000-0300-000002000000}"/>
            </a:ext>
          </a:extLst>
        </xdr:cNvPr>
        <xdr:cNvSpPr txBox="1"/>
      </xdr:nvSpPr>
      <xdr:spPr>
        <a:xfrm>
          <a:off x="5883275" y="115189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1203325</xdr:colOff>
      <xdr:row>32</xdr:row>
      <xdr:rowOff>82550</xdr:rowOff>
    </xdr:from>
    <xdr:to>
      <xdr:col>7</xdr:col>
      <xdr:colOff>396875</xdr:colOff>
      <xdr:row>32</xdr:row>
      <xdr:rowOff>225425</xdr:rowOff>
    </xdr:to>
    <xdr:sp macro="" textlink="" fLocksText="0">
      <xdr:nvSpPr>
        <xdr:cNvPr id="3" name="TextBox 2">
          <a:extLst>
            <a:ext uri="{FF2B5EF4-FFF2-40B4-BE49-F238E27FC236}">
              <a16:creationId xmlns:a16="http://schemas.microsoft.com/office/drawing/2014/main" id="{00000000-0008-0000-0300-000003000000}"/>
            </a:ext>
          </a:extLst>
        </xdr:cNvPr>
        <xdr:cNvSpPr txBox="1"/>
      </xdr:nvSpPr>
      <xdr:spPr>
        <a:xfrm>
          <a:off x="5883275" y="117094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552450</xdr:colOff>
      <xdr:row>30</xdr:row>
      <xdr:rowOff>708025</xdr:rowOff>
    </xdr:from>
    <xdr:to>
      <xdr:col>6</xdr:col>
      <xdr:colOff>1057274</xdr:colOff>
      <xdr:row>31</xdr:row>
      <xdr:rowOff>111125</xdr:rowOff>
    </xdr:to>
    <xdr:sp macro="" textlink="" fLocksText="0">
      <xdr:nvSpPr>
        <xdr:cNvPr id="5" name="TextBox 4">
          <a:extLst>
            <a:ext uri="{FF2B5EF4-FFF2-40B4-BE49-F238E27FC236}">
              <a16:creationId xmlns:a16="http://schemas.microsoft.com/office/drawing/2014/main" id="{00000000-0008-0000-0300-000005000000}"/>
            </a:ext>
          </a:extLst>
        </xdr:cNvPr>
        <xdr:cNvSpPr txBox="1"/>
      </xdr:nvSpPr>
      <xdr:spPr>
        <a:xfrm>
          <a:off x="5232400" y="11287125"/>
          <a:ext cx="504824" cy="165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39</xdr:row>
      <xdr:rowOff>165100</xdr:rowOff>
    </xdr:from>
    <xdr:ext cx="716280" cy="190500"/>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0" y="153035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0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60</xdr:row>
      <xdr:rowOff>131445</xdr:rowOff>
    </xdr:from>
    <xdr:to>
      <xdr:col>5</xdr:col>
      <xdr:colOff>485775</xdr:colOff>
      <xdr:row>61</xdr:row>
      <xdr:rowOff>83820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60</xdr:row>
      <xdr:rowOff>131445</xdr:rowOff>
    </xdr:from>
    <xdr:to>
      <xdr:col>4</xdr:col>
      <xdr:colOff>390526</xdr:colOff>
      <xdr:row>61</xdr:row>
      <xdr:rowOff>83820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61</xdr:row>
      <xdr:rowOff>140970</xdr:rowOff>
    </xdr:from>
    <xdr:to>
      <xdr:col>4</xdr:col>
      <xdr:colOff>409575</xdr:colOff>
      <xdr:row>62</xdr:row>
      <xdr:rowOff>93345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60</xdr:row>
      <xdr:rowOff>140970</xdr:rowOff>
    </xdr:from>
    <xdr:to>
      <xdr:col>11</xdr:col>
      <xdr:colOff>552450</xdr:colOff>
      <xdr:row>61</xdr:row>
      <xdr:rowOff>93345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61</xdr:row>
      <xdr:rowOff>140970</xdr:rowOff>
    </xdr:from>
    <xdr:to>
      <xdr:col>11</xdr:col>
      <xdr:colOff>552450</xdr:colOff>
      <xdr:row>62</xdr:row>
      <xdr:rowOff>93345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61</xdr:row>
      <xdr:rowOff>150495</xdr:rowOff>
    </xdr:from>
    <xdr:to>
      <xdr:col>10</xdr:col>
      <xdr:colOff>409575</xdr:colOff>
      <xdr:row>62</xdr:row>
      <xdr:rowOff>102870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59</xdr:row>
      <xdr:rowOff>102870</xdr:rowOff>
    </xdr:from>
    <xdr:to>
      <xdr:col>10</xdr:col>
      <xdr:colOff>380999</xdr:colOff>
      <xdr:row>60</xdr:row>
      <xdr:rowOff>81915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absolute">
    <xdr:from>
      <xdr:col>6</xdr:col>
      <xdr:colOff>1285875</xdr:colOff>
      <xdr:row>103</xdr:row>
      <xdr:rowOff>70962</xdr:rowOff>
    </xdr:from>
    <xdr:to>
      <xdr:col>7</xdr:col>
      <xdr:colOff>381794</xdr:colOff>
      <xdr:row>104</xdr:row>
      <xdr:rowOff>33814</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104</xdr:row>
      <xdr:rowOff>73501</xdr:rowOff>
    </xdr:from>
    <xdr:to>
      <xdr:col>7</xdr:col>
      <xdr:colOff>381794</xdr:colOff>
      <xdr:row>105</xdr:row>
      <xdr:rowOff>44926</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102</xdr:row>
      <xdr:rowOff>17303</xdr:rowOff>
    </xdr:from>
    <xdr:to>
      <xdr:col>6</xdr:col>
      <xdr:colOff>1139824</xdr:colOff>
      <xdr:row>103</xdr:row>
      <xdr:rowOff>7621</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uc.texas.gov/industry/filings/FilingProceed.aspx."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autoPageBreaks="0"/>
  </sheetPr>
  <dimension ref="A1:R88"/>
  <sheetViews>
    <sheetView showGridLines="0" view="pageLayout" topLeftCell="A45" zoomScale="73" zoomScaleNormal="66" zoomScaleSheetLayoutView="66" zoomScalePageLayoutView="73" workbookViewId="0">
      <selection activeCell="B57" sqref="B57:P57"/>
    </sheetView>
  </sheetViews>
  <sheetFormatPr defaultColWidth="9.109375" defaultRowHeight="13.8" x14ac:dyDescent="0.25"/>
  <cols>
    <col min="1" max="1" width="5.5546875" style="1" customWidth="1"/>
    <col min="2" max="2" width="9.44140625" style="1" customWidth="1"/>
    <col min="3" max="3" width="12" style="1" customWidth="1"/>
    <col min="4" max="5" width="9.109375" style="1"/>
    <col min="6" max="6" width="28.5546875" style="1" customWidth="1"/>
    <col min="7" max="7" width="13.33203125" style="1" customWidth="1"/>
    <col min="8" max="8" width="14.44140625" style="1" customWidth="1"/>
    <col min="9" max="10" width="9.109375" style="1"/>
    <col min="11" max="11" width="12" style="1" customWidth="1"/>
    <col min="12" max="15" width="9.109375" style="1"/>
    <col min="16" max="16" width="20.5546875" style="1" customWidth="1"/>
    <col min="17" max="18" width="9.109375" style="1" hidden="1" customWidth="1"/>
    <col min="19" max="16384" width="9.109375" style="1"/>
  </cols>
  <sheetData>
    <row r="1" spans="1:16" ht="29.25" customHeight="1" x14ac:dyDescent="0.25">
      <c r="A1" s="239" t="s">
        <v>161</v>
      </c>
      <c r="B1" s="239"/>
      <c r="C1" s="239"/>
      <c r="D1" s="239"/>
      <c r="E1" s="239"/>
      <c r="F1" s="239"/>
      <c r="G1" s="239"/>
      <c r="H1" s="239"/>
      <c r="I1" s="239"/>
      <c r="J1" s="239"/>
      <c r="K1" s="239"/>
      <c r="L1" s="239"/>
      <c r="M1" s="239"/>
      <c r="N1" s="239"/>
      <c r="O1" s="239"/>
      <c r="P1" s="239"/>
    </row>
    <row r="2" spans="1:16" ht="56.25" customHeight="1" x14ac:dyDescent="0.25">
      <c r="A2" s="239"/>
      <c r="B2" s="239"/>
      <c r="C2" s="239"/>
      <c r="D2" s="239"/>
      <c r="E2" s="239"/>
      <c r="F2" s="239"/>
      <c r="G2" s="239"/>
      <c r="H2" s="239"/>
      <c r="I2" s="239"/>
      <c r="J2" s="239"/>
      <c r="K2" s="239"/>
      <c r="L2" s="239"/>
      <c r="M2" s="239"/>
      <c r="N2" s="239"/>
      <c r="O2" s="239"/>
      <c r="P2" s="239"/>
    </row>
    <row r="3" spans="1:16" ht="34.5" customHeight="1" x14ac:dyDescent="0.3">
      <c r="A3" s="11"/>
      <c r="B3" s="11"/>
      <c r="C3" s="11"/>
      <c r="D3" s="11"/>
      <c r="E3" s="11"/>
      <c r="F3" s="11"/>
      <c r="G3" s="11"/>
      <c r="H3" s="11"/>
      <c r="I3" s="4"/>
      <c r="J3" s="2"/>
      <c r="K3" s="2"/>
      <c r="L3" s="2"/>
      <c r="M3" s="2"/>
    </row>
    <row r="4" spans="1:16" ht="53.25" customHeight="1" x14ac:dyDescent="0.25">
      <c r="A4" s="238" t="s">
        <v>166</v>
      </c>
      <c r="B4" s="238"/>
      <c r="C4" s="238"/>
      <c r="D4" s="238"/>
      <c r="E4" s="238"/>
      <c r="F4" s="238"/>
      <c r="G4" s="238"/>
      <c r="H4" s="238"/>
      <c r="I4" s="238"/>
      <c r="J4" s="238"/>
      <c r="K4" s="238"/>
      <c r="L4" s="238"/>
      <c r="M4" s="238"/>
      <c r="N4" s="238"/>
      <c r="O4" s="238"/>
      <c r="P4" s="238"/>
    </row>
    <row r="5" spans="1:16" ht="84.75" customHeight="1" x14ac:dyDescent="0.25">
      <c r="A5" s="238"/>
      <c r="B5" s="238"/>
      <c r="C5" s="238"/>
      <c r="D5" s="238"/>
      <c r="E5" s="238"/>
      <c r="F5" s="238"/>
      <c r="G5" s="238"/>
      <c r="H5" s="238"/>
      <c r="I5" s="238"/>
      <c r="J5" s="238"/>
      <c r="K5" s="238"/>
      <c r="L5" s="238"/>
      <c r="M5" s="238"/>
      <c r="N5" s="238"/>
      <c r="O5" s="238"/>
      <c r="P5" s="238"/>
    </row>
    <row r="6" spans="1:16" ht="71.25" customHeight="1" x14ac:dyDescent="0.25">
      <c r="A6" s="238"/>
      <c r="B6" s="238"/>
      <c r="C6" s="238"/>
      <c r="D6" s="238"/>
      <c r="E6" s="238"/>
      <c r="F6" s="238"/>
      <c r="G6" s="238"/>
      <c r="H6" s="238"/>
      <c r="I6" s="238"/>
      <c r="J6" s="238"/>
      <c r="K6" s="238"/>
      <c r="L6" s="238"/>
      <c r="M6" s="238"/>
      <c r="N6" s="238"/>
      <c r="O6" s="238"/>
      <c r="P6" s="238"/>
    </row>
    <row r="7" spans="1:16" ht="53.25" customHeight="1" x14ac:dyDescent="0.25">
      <c r="A7" s="238"/>
      <c r="B7" s="238"/>
      <c r="C7" s="238"/>
      <c r="D7" s="238"/>
      <c r="E7" s="238"/>
      <c r="F7" s="238"/>
      <c r="G7" s="238"/>
      <c r="H7" s="238"/>
      <c r="I7" s="238"/>
      <c r="J7" s="238"/>
      <c r="K7" s="238"/>
      <c r="L7" s="238"/>
      <c r="M7" s="238"/>
      <c r="N7" s="238"/>
      <c r="O7" s="238"/>
      <c r="P7" s="238"/>
    </row>
    <row r="8" spans="1:16" ht="33.75" customHeight="1" x14ac:dyDescent="0.25">
      <c r="A8" s="12"/>
      <c r="B8" s="12"/>
      <c r="C8" s="12"/>
      <c r="D8" s="12"/>
      <c r="E8" s="12"/>
      <c r="F8" s="12"/>
      <c r="G8" s="12"/>
      <c r="H8" s="12"/>
      <c r="I8" s="12"/>
      <c r="J8" s="12"/>
      <c r="K8" s="12"/>
      <c r="L8" s="12"/>
      <c r="M8" s="12"/>
      <c r="N8" s="12"/>
    </row>
    <row r="9" spans="1:16" ht="20.25" customHeight="1" x14ac:dyDescent="0.3">
      <c r="B9" s="25"/>
      <c r="C9" s="244"/>
      <c r="D9" s="244"/>
      <c r="E9" s="244"/>
      <c r="F9" s="244"/>
      <c r="J9" s="2"/>
      <c r="K9" s="2"/>
      <c r="L9" s="2"/>
      <c r="M9" s="2"/>
    </row>
    <row r="10" spans="1:16" ht="6" customHeight="1" x14ac:dyDescent="0.25">
      <c r="A10" s="25"/>
      <c r="B10" s="25"/>
      <c r="C10" s="245"/>
      <c r="D10" s="245"/>
      <c r="E10" s="245"/>
      <c r="F10" s="245"/>
      <c r="I10" s="274" t="s">
        <v>106</v>
      </c>
      <c r="J10" s="275"/>
      <c r="K10" s="275"/>
      <c r="L10" s="275"/>
      <c r="M10" s="275"/>
      <c r="N10" s="276"/>
    </row>
    <row r="11" spans="1:16" ht="23.4" thickBot="1" x14ac:dyDescent="0.3">
      <c r="C11" s="240" t="s">
        <v>157</v>
      </c>
      <c r="D11" s="241"/>
      <c r="E11" s="240" t="s">
        <v>156</v>
      </c>
      <c r="F11" s="241"/>
      <c r="I11" s="277"/>
      <c r="J11" s="278"/>
      <c r="K11" s="278"/>
      <c r="L11" s="278"/>
      <c r="M11" s="278"/>
      <c r="N11" s="279"/>
    </row>
    <row r="12" spans="1:16" ht="25.8" thickTop="1" thickBot="1" x14ac:dyDescent="0.3">
      <c r="C12" s="261" t="s">
        <v>133</v>
      </c>
      <c r="D12" s="262"/>
      <c r="E12" s="257" t="s">
        <v>137</v>
      </c>
      <c r="F12" s="258"/>
      <c r="I12" s="280"/>
      <c r="J12" s="281"/>
      <c r="K12" s="281"/>
      <c r="L12" s="281"/>
      <c r="M12" s="281"/>
      <c r="N12" s="282"/>
    </row>
    <row r="13" spans="1:16" ht="18.75" customHeight="1" thickTop="1" x14ac:dyDescent="0.25">
      <c r="C13" s="263" t="s">
        <v>134</v>
      </c>
      <c r="D13" s="264"/>
      <c r="E13" s="259" t="s">
        <v>138</v>
      </c>
      <c r="F13" s="260"/>
      <c r="I13" s="246" t="s">
        <v>65</v>
      </c>
      <c r="J13" s="247"/>
      <c r="K13" s="247"/>
      <c r="L13" s="247"/>
      <c r="M13" s="247"/>
      <c r="N13" s="248"/>
    </row>
    <row r="14" spans="1:16" ht="18.75" customHeight="1" x14ac:dyDescent="0.25">
      <c r="C14" s="252" t="s">
        <v>135</v>
      </c>
      <c r="D14" s="253"/>
      <c r="E14" s="259" t="s">
        <v>139</v>
      </c>
      <c r="F14" s="260"/>
      <c r="I14" s="249"/>
      <c r="J14" s="250"/>
      <c r="K14" s="250"/>
      <c r="L14" s="250"/>
      <c r="M14" s="250"/>
      <c r="N14" s="251"/>
    </row>
    <row r="15" spans="1:16" ht="18.75" customHeight="1" x14ac:dyDescent="0.25">
      <c r="C15" s="254" t="s">
        <v>136</v>
      </c>
      <c r="D15" s="255"/>
      <c r="E15" s="242" t="s">
        <v>140</v>
      </c>
      <c r="F15" s="243"/>
      <c r="I15" s="249" t="s">
        <v>64</v>
      </c>
      <c r="J15" s="250"/>
      <c r="K15" s="250"/>
      <c r="L15" s="250"/>
      <c r="M15" s="250"/>
      <c r="N15" s="251"/>
    </row>
    <row r="16" spans="1:16" ht="18.75" customHeight="1" x14ac:dyDescent="0.25">
      <c r="C16" s="256" t="s">
        <v>34</v>
      </c>
      <c r="D16" s="256"/>
      <c r="E16" s="256" t="s">
        <v>2</v>
      </c>
      <c r="F16" s="256"/>
      <c r="I16" s="249"/>
      <c r="J16" s="250"/>
      <c r="K16" s="250"/>
      <c r="L16" s="250"/>
      <c r="M16" s="250"/>
      <c r="N16" s="251"/>
    </row>
    <row r="17" spans="1:16" ht="18.75" customHeight="1" x14ac:dyDescent="0.25">
      <c r="C17" s="256" t="s">
        <v>35</v>
      </c>
      <c r="D17" s="256"/>
      <c r="E17" s="256" t="s">
        <v>3</v>
      </c>
      <c r="F17" s="256"/>
      <c r="I17" s="265" t="s">
        <v>75</v>
      </c>
      <c r="J17" s="266"/>
      <c r="K17" s="266"/>
      <c r="L17" s="266"/>
      <c r="M17" s="266"/>
      <c r="N17" s="267"/>
    </row>
    <row r="18" spans="1:16" ht="18.75" customHeight="1" x14ac:dyDescent="0.25">
      <c r="C18" s="256" t="s">
        <v>36</v>
      </c>
      <c r="D18" s="256"/>
      <c r="E18" s="256" t="s">
        <v>4</v>
      </c>
      <c r="F18" s="256"/>
      <c r="I18" s="268"/>
      <c r="J18" s="269"/>
      <c r="K18" s="269"/>
      <c r="L18" s="269"/>
      <c r="M18" s="269"/>
      <c r="N18" s="270"/>
    </row>
    <row r="19" spans="1:16" ht="18.75" customHeight="1" x14ac:dyDescent="0.25">
      <c r="C19" s="256" t="s">
        <v>37</v>
      </c>
      <c r="D19" s="256"/>
      <c r="E19" s="256" t="s">
        <v>5</v>
      </c>
      <c r="F19" s="256"/>
      <c r="I19" s="271"/>
      <c r="J19" s="272"/>
      <c r="K19" s="272"/>
      <c r="L19" s="272"/>
      <c r="M19" s="272"/>
      <c r="N19" s="273"/>
    </row>
    <row r="20" spans="1:16" ht="18.75" customHeight="1" x14ac:dyDescent="0.3">
      <c r="C20" s="256" t="s">
        <v>38</v>
      </c>
      <c r="D20" s="256"/>
      <c r="E20" s="256" t="s">
        <v>18</v>
      </c>
      <c r="F20" s="256"/>
      <c r="I20" s="13"/>
      <c r="J20" s="5"/>
    </row>
    <row r="21" spans="1:16" ht="18.75" customHeight="1" x14ac:dyDescent="0.3">
      <c r="C21" s="256" t="s">
        <v>40</v>
      </c>
      <c r="D21" s="256"/>
      <c r="E21" s="256" t="s">
        <v>19</v>
      </c>
      <c r="F21" s="256"/>
      <c r="I21" s="13"/>
      <c r="J21" s="5"/>
    </row>
    <row r="22" spans="1:16" ht="18.75" customHeight="1" x14ac:dyDescent="0.3">
      <c r="C22" s="256" t="s">
        <v>39</v>
      </c>
      <c r="D22" s="256"/>
      <c r="E22" s="256" t="s">
        <v>20</v>
      </c>
      <c r="F22" s="256"/>
      <c r="J22" s="2"/>
    </row>
    <row r="23" spans="1:16" ht="33.75" customHeight="1" x14ac:dyDescent="0.3">
      <c r="D23" s="5"/>
      <c r="E23" s="3"/>
      <c r="F23" s="2"/>
      <c r="G23" s="2"/>
      <c r="H23" s="2"/>
      <c r="J23" s="2"/>
      <c r="K23" s="2"/>
    </row>
    <row r="24" spans="1:16" s="14" customFormat="1" ht="21.9" customHeight="1" x14ac:dyDescent="0.45">
      <c r="A24" s="17" t="s">
        <v>62</v>
      </c>
      <c r="B24" s="17"/>
      <c r="D24" s="15"/>
      <c r="E24" s="16"/>
      <c r="I24" s="13"/>
    </row>
    <row r="25" spans="1:16" s="19" customFormat="1" ht="30" customHeight="1" x14ac:dyDescent="0.45">
      <c r="A25" s="161">
        <v>1</v>
      </c>
      <c r="B25" s="18" t="s">
        <v>63</v>
      </c>
      <c r="D25" s="20"/>
      <c r="E25" s="21"/>
      <c r="I25" s="14"/>
    </row>
    <row r="26" spans="1:16" s="19" customFormat="1" ht="25.2" x14ac:dyDescent="0.45">
      <c r="A26" s="22"/>
      <c r="D26" s="20"/>
      <c r="E26" s="21"/>
      <c r="I26" s="14"/>
    </row>
    <row r="27" spans="1:16" s="19" customFormat="1" ht="25.2" x14ac:dyDescent="0.45">
      <c r="A27" s="22"/>
      <c r="D27" s="20"/>
      <c r="E27" s="21"/>
      <c r="I27" s="14"/>
    </row>
    <row r="28" spans="1:16" s="19" customFormat="1" ht="96.75" customHeight="1" x14ac:dyDescent="0.3">
      <c r="A28" s="23">
        <v>2</v>
      </c>
      <c r="B28" s="289" t="s">
        <v>108</v>
      </c>
      <c r="C28" s="289"/>
      <c r="D28" s="289"/>
      <c r="E28" s="289"/>
      <c r="F28" s="289"/>
      <c r="G28" s="289"/>
      <c r="H28" s="289"/>
      <c r="I28" s="289"/>
      <c r="J28" s="289"/>
      <c r="K28" s="289"/>
      <c r="L28" s="289"/>
      <c r="M28" s="289"/>
      <c r="N28" s="289"/>
      <c r="O28" s="289"/>
      <c r="P28" s="289"/>
    </row>
    <row r="29" spans="1:16" s="19" customFormat="1" ht="26.25" customHeight="1" x14ac:dyDescent="0.3">
      <c r="A29" s="235">
        <v>3</v>
      </c>
      <c r="B29" s="289" t="s">
        <v>158</v>
      </c>
      <c r="C29" s="289"/>
      <c r="D29" s="289"/>
      <c r="E29" s="289"/>
      <c r="F29" s="289"/>
      <c r="G29" s="289"/>
      <c r="H29" s="289"/>
      <c r="I29" s="289"/>
      <c r="J29" s="289"/>
      <c r="K29" s="289"/>
      <c r="L29" s="289"/>
      <c r="M29" s="289"/>
      <c r="N29" s="289"/>
      <c r="O29" s="289"/>
      <c r="P29" s="289"/>
    </row>
    <row r="30" spans="1:16" s="19" customFormat="1" ht="26.25" customHeight="1" x14ac:dyDescent="0.3">
      <c r="A30" s="235"/>
      <c r="B30" s="289"/>
      <c r="C30" s="289"/>
      <c r="D30" s="289"/>
      <c r="E30" s="289"/>
      <c r="F30" s="289"/>
      <c r="G30" s="289"/>
      <c r="H30" s="289"/>
      <c r="I30" s="289"/>
      <c r="J30" s="289"/>
      <c r="K30" s="289"/>
      <c r="L30" s="289"/>
      <c r="M30" s="289"/>
      <c r="N30" s="289"/>
      <c r="O30" s="289"/>
      <c r="P30" s="289"/>
    </row>
    <row r="31" spans="1:16" s="24" customFormat="1" ht="26.25" customHeight="1" x14ac:dyDescent="0.3">
      <c r="B31" s="294" t="s">
        <v>151</v>
      </c>
      <c r="C31" s="294"/>
      <c r="D31" s="294"/>
      <c r="E31" s="294"/>
      <c r="F31" s="294"/>
      <c r="G31" s="294"/>
      <c r="H31" s="294"/>
      <c r="I31" s="294"/>
      <c r="J31" s="294"/>
      <c r="K31" s="294"/>
      <c r="L31" s="294"/>
      <c r="M31" s="294"/>
      <c r="N31" s="294"/>
      <c r="O31" s="294"/>
      <c r="P31" s="294"/>
    </row>
    <row r="32" spans="1:16" s="24" customFormat="1" ht="26.25" customHeight="1" x14ac:dyDescent="0.3">
      <c r="B32" s="232" t="s">
        <v>162</v>
      </c>
      <c r="C32" s="234"/>
      <c r="D32" s="234"/>
      <c r="E32" s="234"/>
      <c r="F32" s="234"/>
      <c r="G32" s="234"/>
      <c r="H32" s="234"/>
      <c r="I32" s="234"/>
      <c r="J32" s="234"/>
      <c r="K32" s="234"/>
      <c r="L32" s="234"/>
      <c r="M32" s="234"/>
      <c r="N32" s="234"/>
      <c r="O32" s="234"/>
      <c r="P32" s="234"/>
    </row>
    <row r="33" spans="1:16" s="24" customFormat="1" ht="17.25" customHeight="1" x14ac:dyDescent="0.3">
      <c r="B33" s="162"/>
      <c r="C33" s="162"/>
      <c r="D33" s="162"/>
      <c r="E33" s="162"/>
      <c r="F33" s="162"/>
      <c r="G33" s="162"/>
      <c r="H33" s="162"/>
      <c r="I33" s="162"/>
      <c r="J33" s="162"/>
      <c r="K33" s="162"/>
      <c r="L33" s="162"/>
      <c r="M33" s="162"/>
      <c r="N33" s="162"/>
      <c r="O33" s="162"/>
      <c r="P33" s="162"/>
    </row>
    <row r="34" spans="1:16" s="19" customFormat="1" ht="56.25" customHeight="1" x14ac:dyDescent="0.3">
      <c r="A34" s="161">
        <v>4</v>
      </c>
      <c r="B34" s="289" t="s">
        <v>159</v>
      </c>
      <c r="C34" s="289"/>
      <c r="D34" s="289"/>
      <c r="E34" s="289"/>
      <c r="F34" s="289"/>
      <c r="G34" s="289"/>
      <c r="H34" s="289"/>
      <c r="I34" s="289"/>
      <c r="J34" s="289"/>
      <c r="K34" s="289"/>
      <c r="L34" s="289"/>
      <c r="M34" s="289"/>
      <c r="N34" s="289"/>
      <c r="O34" s="289"/>
      <c r="P34" s="289"/>
    </row>
    <row r="35" spans="1:16" s="19" customFormat="1" ht="10.65" customHeight="1" x14ac:dyDescent="0.3">
      <c r="A35" s="161"/>
      <c r="B35" s="160"/>
      <c r="C35" s="160"/>
      <c r="D35" s="160"/>
      <c r="E35" s="160"/>
      <c r="F35" s="160"/>
      <c r="G35" s="160"/>
      <c r="H35" s="160"/>
      <c r="I35" s="160"/>
      <c r="J35" s="160"/>
      <c r="K35" s="160"/>
      <c r="L35" s="160"/>
      <c r="M35" s="160"/>
      <c r="N35" s="160"/>
      <c r="O35" s="160"/>
      <c r="P35" s="160"/>
    </row>
    <row r="36" spans="1:16" s="19" customFormat="1" ht="59.25" customHeight="1" x14ac:dyDescent="0.3">
      <c r="A36" s="22">
        <v>5</v>
      </c>
      <c r="B36" s="290" t="s">
        <v>123</v>
      </c>
      <c r="C36" s="290"/>
      <c r="D36" s="290"/>
      <c r="E36" s="290"/>
      <c r="F36" s="290"/>
      <c r="G36" s="290"/>
      <c r="H36" s="290"/>
      <c r="I36" s="290"/>
      <c r="J36" s="290"/>
      <c r="K36" s="290"/>
      <c r="L36" s="290"/>
      <c r="M36" s="290"/>
      <c r="N36" s="290"/>
      <c r="O36" s="290"/>
      <c r="P36" s="290"/>
    </row>
    <row r="37" spans="1:16" s="19" customFormat="1" ht="81" customHeight="1" x14ac:dyDescent="0.3">
      <c r="B37" s="293" t="s">
        <v>107</v>
      </c>
      <c r="C37" s="293"/>
      <c r="D37" s="293"/>
      <c r="E37" s="293"/>
      <c r="F37" s="293"/>
      <c r="G37" s="293"/>
      <c r="H37" s="293"/>
      <c r="I37" s="293"/>
      <c r="J37" s="293"/>
      <c r="K37" s="293"/>
      <c r="L37" s="293"/>
      <c r="M37" s="293"/>
      <c r="N37" s="293"/>
      <c r="O37" s="293"/>
      <c r="P37" s="293"/>
    </row>
    <row r="38" spans="1:16" s="19" customFormat="1" ht="25.2" x14ac:dyDescent="0.3">
      <c r="B38" s="159"/>
      <c r="C38" s="159"/>
      <c r="D38" s="159"/>
      <c r="E38" s="159"/>
      <c r="F38" s="159"/>
      <c r="G38" s="159"/>
      <c r="H38" s="159"/>
      <c r="I38" s="159"/>
      <c r="J38" s="159"/>
      <c r="K38" s="159"/>
      <c r="L38" s="159"/>
      <c r="M38" s="159"/>
      <c r="N38" s="159"/>
      <c r="O38" s="159"/>
      <c r="P38" s="159"/>
    </row>
    <row r="40" spans="1:16" s="19" customFormat="1" ht="25.2" x14ac:dyDescent="0.3">
      <c r="B40" s="169"/>
      <c r="C40" s="169"/>
      <c r="D40" s="169"/>
      <c r="E40" s="169"/>
      <c r="F40" s="169"/>
      <c r="G40" s="169"/>
      <c r="H40" s="169"/>
      <c r="I40" s="169"/>
      <c r="J40" s="169"/>
      <c r="K40" s="169"/>
      <c r="L40" s="169"/>
      <c r="M40" s="169"/>
      <c r="N40" s="169"/>
      <c r="O40" s="169"/>
      <c r="P40" s="169"/>
    </row>
    <row r="43" spans="1:16" ht="26.25" customHeight="1" x14ac:dyDescent="0.25">
      <c r="G43" s="285" t="s">
        <v>67</v>
      </c>
      <c r="H43" s="285"/>
      <c r="I43" s="285"/>
      <c r="O43" s="286" t="s">
        <v>76</v>
      </c>
      <c r="P43" s="286"/>
    </row>
    <row r="44" spans="1:16" s="19" customFormat="1" ht="60" customHeight="1" x14ac:dyDescent="0.3">
      <c r="A44" s="22">
        <v>6</v>
      </c>
      <c r="B44" s="290" t="s">
        <v>124</v>
      </c>
      <c r="C44" s="290"/>
      <c r="D44" s="290"/>
      <c r="E44" s="290"/>
      <c r="F44" s="290"/>
      <c r="G44" s="290"/>
      <c r="H44" s="290"/>
      <c r="I44" s="290"/>
      <c r="J44" s="290"/>
      <c r="K44" s="290"/>
      <c r="L44" s="290"/>
      <c r="M44" s="290"/>
      <c r="N44" s="290"/>
      <c r="O44" s="290"/>
      <c r="P44" s="290"/>
    </row>
    <row r="45" spans="1:16" s="19" customFormat="1" ht="29.25" customHeight="1" x14ac:dyDescent="0.3">
      <c r="A45" s="22"/>
      <c r="B45" s="292" t="s">
        <v>125</v>
      </c>
      <c r="C45" s="292"/>
      <c r="D45" s="292"/>
      <c r="E45" s="292"/>
      <c r="F45" s="292"/>
      <c r="G45" s="292"/>
      <c r="H45" s="292"/>
      <c r="I45" s="292"/>
      <c r="J45" s="292"/>
      <c r="K45" s="292"/>
      <c r="L45" s="292"/>
      <c r="M45" s="292"/>
      <c r="N45" s="292"/>
      <c r="O45" s="292"/>
      <c r="P45" s="292"/>
    </row>
    <row r="46" spans="1:16" s="14" customFormat="1" ht="25.2" x14ac:dyDescent="0.45">
      <c r="B46" s="27"/>
      <c r="I46" s="26"/>
    </row>
    <row r="47" spans="1:16" s="14" customFormat="1" ht="129" customHeight="1" x14ac:dyDescent="0.45">
      <c r="A47" s="22">
        <v>7</v>
      </c>
      <c r="B47" s="289" t="s">
        <v>116</v>
      </c>
      <c r="C47" s="289"/>
      <c r="D47" s="289"/>
      <c r="E47" s="289"/>
      <c r="F47" s="289"/>
      <c r="G47" s="289"/>
      <c r="H47" s="289"/>
      <c r="I47" s="289"/>
      <c r="J47" s="289"/>
      <c r="K47" s="289"/>
      <c r="L47" s="289"/>
      <c r="M47" s="289"/>
      <c r="N47" s="289"/>
      <c r="O47" s="289"/>
      <c r="P47" s="289"/>
    </row>
    <row r="48" spans="1:16" s="14" customFormat="1" ht="25.2" x14ac:dyDescent="0.45">
      <c r="A48" s="22"/>
      <c r="I48" s="19"/>
    </row>
    <row r="49" spans="1:16" s="14" customFormat="1" ht="75.75" customHeight="1" x14ac:dyDescent="0.45">
      <c r="A49" s="22">
        <v>8</v>
      </c>
      <c r="B49" s="289" t="s">
        <v>126</v>
      </c>
      <c r="C49" s="289"/>
      <c r="D49" s="289"/>
      <c r="E49" s="289"/>
      <c r="F49" s="289"/>
      <c r="G49" s="289"/>
      <c r="H49" s="289"/>
      <c r="I49" s="289"/>
      <c r="J49" s="289"/>
      <c r="K49" s="289"/>
      <c r="L49" s="289"/>
      <c r="M49" s="289"/>
      <c r="N49" s="289"/>
      <c r="O49" s="289"/>
      <c r="P49" s="289"/>
    </row>
    <row r="50" spans="1:16" s="14" customFormat="1" ht="57" customHeight="1" x14ac:dyDescent="0.45">
      <c r="A50" s="22"/>
      <c r="B50" s="295" t="s">
        <v>127</v>
      </c>
      <c r="C50" s="295"/>
      <c r="D50" s="295"/>
      <c r="E50" s="295"/>
      <c r="F50" s="295"/>
      <c r="G50" s="295"/>
      <c r="H50" s="295"/>
      <c r="I50" s="295"/>
      <c r="J50" s="295"/>
      <c r="K50" s="295"/>
      <c r="L50" s="295"/>
      <c r="M50" s="295"/>
      <c r="N50" s="295"/>
      <c r="O50" s="295"/>
      <c r="P50" s="295"/>
    </row>
    <row r="51" spans="1:16" s="14" customFormat="1" ht="20.25" customHeight="1" x14ac:dyDescent="0.45">
      <c r="A51" s="22"/>
      <c r="I51" s="19"/>
    </row>
    <row r="52" spans="1:16" s="14" customFormat="1" ht="153" customHeight="1" x14ac:dyDescent="0.45">
      <c r="A52" s="22">
        <v>9</v>
      </c>
      <c r="B52" s="291" t="s">
        <v>130</v>
      </c>
      <c r="C52" s="291"/>
      <c r="D52" s="291"/>
      <c r="E52" s="291"/>
      <c r="F52" s="291"/>
      <c r="G52" s="291"/>
      <c r="H52" s="291"/>
      <c r="I52" s="291"/>
      <c r="J52" s="291"/>
      <c r="K52" s="291"/>
      <c r="L52" s="291"/>
      <c r="M52" s="291"/>
      <c r="N52" s="291"/>
      <c r="O52" s="291"/>
      <c r="P52" s="291"/>
    </row>
    <row r="53" spans="1:16" s="14" customFormat="1" ht="21.9" customHeight="1" x14ac:dyDescent="0.45">
      <c r="A53" s="17"/>
      <c r="B53" s="17"/>
      <c r="D53" s="15"/>
      <c r="E53" s="16"/>
    </row>
    <row r="54" spans="1:16" s="14" customFormat="1" ht="78" customHeight="1" x14ac:dyDescent="0.45">
      <c r="A54" s="22">
        <v>10</v>
      </c>
      <c r="B54" s="287" t="s">
        <v>167</v>
      </c>
      <c r="C54" s="287"/>
      <c r="D54" s="287"/>
      <c r="E54" s="287"/>
      <c r="F54" s="287"/>
      <c r="G54" s="287"/>
      <c r="H54" s="287"/>
      <c r="I54" s="287"/>
      <c r="J54" s="287"/>
      <c r="K54" s="287"/>
      <c r="L54" s="287"/>
      <c r="M54" s="287"/>
      <c r="N54" s="287"/>
      <c r="O54" s="287"/>
      <c r="P54" s="287"/>
    </row>
    <row r="55" spans="1:16" s="14" customFormat="1" ht="21.75" customHeight="1" x14ac:dyDescent="0.45">
      <c r="A55" s="22"/>
      <c r="D55" s="15"/>
      <c r="E55" s="16"/>
    </row>
    <row r="56" spans="1:16" s="14" customFormat="1" ht="81.75" customHeight="1" x14ac:dyDescent="0.45">
      <c r="A56" s="22">
        <v>11</v>
      </c>
      <c r="B56" s="287" t="s">
        <v>129</v>
      </c>
      <c r="C56" s="287"/>
      <c r="D56" s="287"/>
      <c r="E56" s="287"/>
      <c r="F56" s="287"/>
      <c r="G56" s="287"/>
      <c r="H56" s="287"/>
      <c r="I56" s="287"/>
      <c r="J56" s="287"/>
      <c r="K56" s="287"/>
      <c r="L56" s="287"/>
      <c r="M56" s="287"/>
      <c r="N56" s="287"/>
      <c r="O56" s="287"/>
      <c r="P56" s="287"/>
    </row>
    <row r="57" spans="1:16" s="14" customFormat="1" ht="57.75" customHeight="1" x14ac:dyDescent="0.45">
      <c r="A57" s="22"/>
      <c r="B57" s="288" t="s">
        <v>128</v>
      </c>
      <c r="C57" s="288"/>
      <c r="D57" s="288"/>
      <c r="E57" s="288"/>
      <c r="F57" s="288"/>
      <c r="G57" s="288"/>
      <c r="H57" s="288"/>
      <c r="I57" s="288"/>
      <c r="J57" s="288"/>
      <c r="K57" s="288"/>
      <c r="L57" s="288"/>
      <c r="M57" s="288"/>
      <c r="N57" s="288"/>
      <c r="O57" s="288"/>
      <c r="P57" s="288"/>
    </row>
    <row r="58" spans="1:16" s="14" customFormat="1" ht="21.9" customHeight="1" x14ac:dyDescent="0.45">
      <c r="A58" s="22"/>
      <c r="B58" s="17"/>
      <c r="D58" s="15"/>
      <c r="E58" s="16"/>
    </row>
    <row r="59" spans="1:16" s="14" customFormat="1" ht="62.25" customHeight="1" x14ac:dyDescent="0.45">
      <c r="A59" s="290" t="s">
        <v>160</v>
      </c>
      <c r="B59" s="290"/>
      <c r="C59" s="290"/>
      <c r="D59" s="290"/>
      <c r="E59" s="290"/>
      <c r="F59" s="290"/>
      <c r="G59" s="290"/>
      <c r="H59" s="290"/>
      <c r="I59" s="290"/>
      <c r="J59" s="290"/>
      <c r="K59" s="290"/>
      <c r="L59" s="290"/>
      <c r="M59" s="290"/>
      <c r="N59" s="290"/>
      <c r="O59" s="290"/>
      <c r="P59" s="290"/>
    </row>
    <row r="60" spans="1:16" s="14" customFormat="1" ht="77.25" customHeight="1" x14ac:dyDescent="0.45">
      <c r="A60" s="290"/>
      <c r="B60" s="290"/>
      <c r="C60" s="290"/>
      <c r="D60" s="290"/>
      <c r="E60" s="290"/>
      <c r="F60" s="290"/>
      <c r="G60" s="290"/>
      <c r="H60" s="290"/>
      <c r="I60" s="290"/>
      <c r="J60" s="290"/>
      <c r="K60" s="290"/>
      <c r="L60" s="290"/>
      <c r="M60" s="290"/>
      <c r="N60" s="290"/>
      <c r="O60" s="290"/>
      <c r="P60" s="290"/>
    </row>
    <row r="61" spans="1:16" s="14" customFormat="1" ht="50.25" customHeight="1" x14ac:dyDescent="0.45">
      <c r="A61" s="290"/>
      <c r="B61" s="290"/>
      <c r="C61" s="290"/>
      <c r="D61" s="290"/>
      <c r="E61" s="290"/>
      <c r="F61" s="290"/>
      <c r="G61" s="290"/>
      <c r="H61" s="290"/>
      <c r="I61" s="290"/>
      <c r="J61" s="290"/>
      <c r="K61" s="290"/>
      <c r="L61" s="290"/>
      <c r="M61" s="290"/>
      <c r="N61" s="290"/>
      <c r="O61" s="290"/>
      <c r="P61" s="290"/>
    </row>
    <row r="62" spans="1:16" s="14" customFormat="1" ht="24.9" customHeight="1" x14ac:dyDescent="0.45">
      <c r="A62" s="290"/>
      <c r="B62" s="290"/>
      <c r="C62" s="290"/>
      <c r="D62" s="290"/>
      <c r="E62" s="290"/>
      <c r="F62" s="290"/>
      <c r="G62" s="290"/>
      <c r="H62" s="290"/>
      <c r="I62" s="290"/>
      <c r="J62" s="290"/>
      <c r="K62" s="290"/>
      <c r="L62" s="290"/>
      <c r="M62" s="290"/>
      <c r="N62" s="290"/>
      <c r="O62" s="290"/>
      <c r="P62" s="290"/>
    </row>
    <row r="63" spans="1:16" s="14" customFormat="1" ht="24.9" customHeight="1" x14ac:dyDescent="0.45">
      <c r="A63" s="290"/>
      <c r="B63" s="290"/>
      <c r="C63" s="290"/>
      <c r="D63" s="290"/>
      <c r="E63" s="290"/>
      <c r="F63" s="290"/>
      <c r="G63" s="290"/>
      <c r="H63" s="290"/>
      <c r="I63" s="290"/>
      <c r="J63" s="290"/>
      <c r="K63" s="290"/>
      <c r="L63" s="290"/>
      <c r="M63" s="290"/>
      <c r="N63" s="290"/>
      <c r="O63" s="290"/>
      <c r="P63" s="290"/>
    </row>
    <row r="64" spans="1:16" s="14" customFormat="1" ht="24.9" customHeight="1" x14ac:dyDescent="0.45">
      <c r="A64" s="290"/>
      <c r="B64" s="290"/>
      <c r="C64" s="290"/>
      <c r="D64" s="290"/>
      <c r="E64" s="290"/>
      <c r="F64" s="290"/>
      <c r="G64" s="290"/>
      <c r="H64" s="290"/>
      <c r="I64" s="290"/>
      <c r="J64" s="290"/>
      <c r="K64" s="290"/>
      <c r="L64" s="290"/>
      <c r="M64" s="290"/>
      <c r="N64" s="290"/>
      <c r="O64" s="290"/>
      <c r="P64" s="290"/>
    </row>
    <row r="65" spans="1:16" s="14" customFormat="1" ht="24.9" customHeight="1" x14ac:dyDescent="0.45">
      <c r="A65" s="163"/>
      <c r="B65" s="163"/>
      <c r="C65" s="163"/>
      <c r="D65" s="163"/>
      <c r="E65" s="163"/>
      <c r="F65" s="163"/>
      <c r="G65" s="163"/>
      <c r="H65" s="163"/>
      <c r="I65" s="163"/>
      <c r="J65" s="163"/>
      <c r="K65" s="163"/>
      <c r="L65" s="163"/>
      <c r="M65" s="163"/>
      <c r="N65" s="163"/>
      <c r="O65" s="163"/>
      <c r="P65" s="163"/>
    </row>
    <row r="66" spans="1:16" s="14" customFormat="1" ht="24.9" customHeight="1" x14ac:dyDescent="0.45">
      <c r="A66" s="163"/>
      <c r="B66" s="163"/>
      <c r="C66" s="163"/>
      <c r="D66" s="163"/>
      <c r="E66" s="163"/>
      <c r="F66" s="163"/>
      <c r="G66" s="163"/>
      <c r="H66" s="163"/>
      <c r="I66" s="163"/>
      <c r="J66" s="163"/>
      <c r="K66" s="163"/>
      <c r="L66" s="163"/>
      <c r="M66" s="163"/>
      <c r="N66" s="163"/>
      <c r="O66" s="163"/>
      <c r="P66" s="163"/>
    </row>
    <row r="67" spans="1:16" s="14" customFormat="1" ht="24.9" customHeight="1" x14ac:dyDescent="0.45">
      <c r="A67" s="163"/>
      <c r="B67" s="163"/>
      <c r="C67" s="163"/>
      <c r="D67" s="163"/>
      <c r="E67" s="163"/>
      <c r="F67" s="163"/>
      <c r="G67" s="163"/>
      <c r="H67" s="163"/>
      <c r="I67" s="163"/>
      <c r="J67" s="163"/>
      <c r="K67" s="163"/>
      <c r="L67" s="163"/>
      <c r="M67" s="163"/>
      <c r="N67" s="163"/>
      <c r="O67" s="163"/>
      <c r="P67" s="163"/>
    </row>
    <row r="68" spans="1:16" s="14" customFormat="1" ht="24.9" customHeight="1" x14ac:dyDescent="0.45">
      <c r="A68" s="163"/>
      <c r="B68" s="163"/>
      <c r="C68" s="163"/>
      <c r="D68" s="163"/>
      <c r="E68" s="163"/>
      <c r="F68" s="163"/>
      <c r="G68" s="163"/>
      <c r="H68" s="163"/>
      <c r="I68" s="163"/>
      <c r="J68" s="163"/>
      <c r="K68" s="163"/>
      <c r="L68" s="163"/>
      <c r="M68" s="163"/>
      <c r="N68" s="163"/>
      <c r="O68" s="163"/>
      <c r="P68" s="163"/>
    </row>
    <row r="69" spans="1:16" s="14" customFormat="1" ht="24.9" customHeight="1" x14ac:dyDescent="0.45">
      <c r="A69" s="163"/>
      <c r="B69" s="163"/>
      <c r="C69" s="163"/>
      <c r="D69" s="163"/>
      <c r="E69" s="163"/>
      <c r="F69" s="163"/>
      <c r="G69" s="163"/>
      <c r="H69" s="163"/>
      <c r="I69" s="163"/>
      <c r="J69" s="163"/>
      <c r="K69" s="163"/>
      <c r="L69" s="163"/>
      <c r="M69" s="163"/>
      <c r="N69" s="163"/>
      <c r="O69" s="163"/>
      <c r="P69" s="163"/>
    </row>
    <row r="70" spans="1:16" s="14" customFormat="1" ht="24.9" customHeight="1" x14ac:dyDescent="0.45">
      <c r="A70" s="163"/>
      <c r="B70" s="163"/>
      <c r="C70" s="163"/>
      <c r="D70" s="163"/>
      <c r="E70" s="163"/>
      <c r="F70" s="163"/>
      <c r="G70" s="163"/>
      <c r="H70" s="163"/>
      <c r="I70" s="163"/>
      <c r="J70" s="163"/>
      <c r="K70" s="163"/>
      <c r="L70" s="163"/>
      <c r="M70" s="163"/>
      <c r="N70" s="163"/>
      <c r="O70" s="163"/>
      <c r="P70" s="163"/>
    </row>
    <row r="71" spans="1:16" s="14" customFormat="1" ht="24.9" customHeight="1" x14ac:dyDescent="0.45">
      <c r="A71" s="163"/>
      <c r="B71" s="163"/>
      <c r="C71" s="163"/>
      <c r="D71" s="163"/>
      <c r="E71" s="163"/>
      <c r="F71" s="163"/>
      <c r="G71" s="163"/>
      <c r="H71" s="163"/>
      <c r="I71" s="163"/>
      <c r="J71" s="163"/>
      <c r="K71" s="163"/>
      <c r="L71" s="163"/>
      <c r="M71" s="163"/>
      <c r="N71" s="163"/>
      <c r="O71" s="163"/>
      <c r="P71" s="163"/>
    </row>
    <row r="72" spans="1:16" s="14" customFormat="1" ht="24.9" customHeight="1" x14ac:dyDescent="0.45">
      <c r="A72" s="163"/>
      <c r="B72" s="163"/>
      <c r="C72" s="163"/>
      <c r="D72" s="163"/>
      <c r="E72" s="163"/>
      <c r="F72" s="163"/>
      <c r="G72" s="163"/>
      <c r="H72" s="163"/>
      <c r="I72" s="163"/>
      <c r="J72" s="163"/>
      <c r="K72" s="163"/>
      <c r="L72" s="163"/>
      <c r="M72" s="163"/>
      <c r="N72" s="163"/>
      <c r="O72" s="163"/>
      <c r="P72" s="163"/>
    </row>
    <row r="73" spans="1:16" s="14" customFormat="1" ht="24.9" customHeight="1" x14ac:dyDescent="0.45">
      <c r="A73" s="163"/>
      <c r="B73" s="163"/>
      <c r="C73" s="163"/>
      <c r="D73" s="163"/>
      <c r="E73" s="163"/>
      <c r="F73" s="163"/>
      <c r="G73" s="163"/>
      <c r="H73" s="163"/>
      <c r="I73" s="163"/>
      <c r="J73" s="163"/>
      <c r="K73" s="163"/>
      <c r="L73" s="163"/>
      <c r="M73" s="163"/>
      <c r="N73" s="163"/>
      <c r="O73" s="163"/>
      <c r="P73" s="163"/>
    </row>
    <row r="74" spans="1:16" s="14" customFormat="1" ht="24.9" customHeight="1" x14ac:dyDescent="0.45">
      <c r="A74" s="163"/>
      <c r="B74" s="163"/>
      <c r="C74" s="163"/>
      <c r="D74" s="163"/>
      <c r="E74" s="163"/>
      <c r="F74" s="163"/>
      <c r="G74" s="163"/>
      <c r="H74" s="163"/>
      <c r="I74" s="163"/>
      <c r="J74" s="163"/>
      <c r="K74" s="163"/>
      <c r="L74" s="163"/>
      <c r="M74" s="163"/>
      <c r="N74" s="163"/>
      <c r="O74" s="163"/>
      <c r="P74" s="163"/>
    </row>
    <row r="75" spans="1:16" s="14" customFormat="1" ht="24.9" customHeight="1" x14ac:dyDescent="0.45">
      <c r="A75" s="163"/>
      <c r="B75" s="163"/>
      <c r="C75" s="163"/>
      <c r="D75" s="163"/>
      <c r="E75" s="163"/>
      <c r="F75" s="163"/>
      <c r="G75" s="163"/>
      <c r="H75" s="163"/>
      <c r="I75" s="163"/>
      <c r="J75" s="163"/>
      <c r="K75" s="163"/>
      <c r="L75" s="163"/>
      <c r="M75" s="163"/>
      <c r="N75" s="163"/>
      <c r="O75" s="163"/>
      <c r="P75" s="163"/>
    </row>
    <row r="76" spans="1:16" s="14" customFormat="1" ht="24.9" customHeight="1" x14ac:dyDescent="0.45">
      <c r="A76" s="163"/>
      <c r="B76" s="163"/>
      <c r="C76" s="163"/>
      <c r="D76" s="163"/>
      <c r="E76" s="163"/>
      <c r="F76" s="163"/>
      <c r="G76" s="163"/>
      <c r="H76" s="163"/>
      <c r="I76" s="163"/>
      <c r="J76" s="163"/>
      <c r="K76" s="163"/>
      <c r="L76" s="163"/>
      <c r="M76" s="163"/>
      <c r="N76" s="163"/>
      <c r="O76" s="163"/>
      <c r="P76" s="163"/>
    </row>
    <row r="77" spans="1:16" ht="26.25" customHeight="1" x14ac:dyDescent="0.25">
      <c r="G77" s="284" t="s">
        <v>67</v>
      </c>
      <c r="H77" s="284"/>
      <c r="I77" s="284"/>
      <c r="O77" s="283" t="s">
        <v>42</v>
      </c>
      <c r="P77" s="283"/>
    </row>
    <row r="78" spans="1:16" ht="25.2" x14ac:dyDescent="0.25">
      <c r="I78" s="23"/>
    </row>
    <row r="79" spans="1:16" ht="25.2" x14ac:dyDescent="0.25">
      <c r="I79" s="23"/>
    </row>
    <row r="85" spans="9:9" ht="28.95" customHeight="1" x14ac:dyDescent="0.25"/>
    <row r="88" spans="9:9" x14ac:dyDescent="0.25">
      <c r="I88" s="6"/>
    </row>
  </sheetData>
  <customSheetViews>
    <customSheetView guid="{731848E8-9EFD-4F9C-A87F-46BCFEEC23D2}" showGridLines="0">
      <selection activeCell="D13" sqref="D13"/>
      <pageMargins left="0.7" right="0.7" top="0.75" bottom="0.75" header="0.3" footer="0.3"/>
      <pageSetup orientation="portrait" r:id="rId1"/>
    </customSheetView>
    <customSheetView guid="{5127F3A8-2766-40D8-A603-B7AD7E97B102}">
      <selection activeCell="C1" sqref="C1"/>
      <pageMargins left="0.7" right="0.7" top="0.75" bottom="0.75" header="0.3" footer="0.3"/>
      <pageSetup orientation="portrait" r:id="rId2"/>
    </customSheetView>
  </customSheetViews>
  <mergeCells count="51">
    <mergeCell ref="B29:P30"/>
    <mergeCell ref="A59:P64"/>
    <mergeCell ref="B36:P36"/>
    <mergeCell ref="B37:P37"/>
    <mergeCell ref="B28:P28"/>
    <mergeCell ref="B31:P31"/>
    <mergeCell ref="B34:P34"/>
    <mergeCell ref="B50:P50"/>
    <mergeCell ref="I17:N19"/>
    <mergeCell ref="I10:N12"/>
    <mergeCell ref="E18:F18"/>
    <mergeCell ref="E19:F19"/>
    <mergeCell ref="O77:P77"/>
    <mergeCell ref="G77:I77"/>
    <mergeCell ref="G43:I43"/>
    <mergeCell ref="O43:P43"/>
    <mergeCell ref="B56:P56"/>
    <mergeCell ref="B57:P57"/>
    <mergeCell ref="B47:P47"/>
    <mergeCell ref="B44:P44"/>
    <mergeCell ref="B49:P49"/>
    <mergeCell ref="B52:P52"/>
    <mergeCell ref="B54:P54"/>
    <mergeCell ref="B45:P45"/>
    <mergeCell ref="C22:D22"/>
    <mergeCell ref="E12:F12"/>
    <mergeCell ref="E20:F20"/>
    <mergeCell ref="E21:F21"/>
    <mergeCell ref="E22:F22"/>
    <mergeCell ref="E13:F13"/>
    <mergeCell ref="E14:F14"/>
    <mergeCell ref="E16:F16"/>
    <mergeCell ref="E17:F17"/>
    <mergeCell ref="C17:D17"/>
    <mergeCell ref="C18:D18"/>
    <mergeCell ref="C19:D19"/>
    <mergeCell ref="C20:D20"/>
    <mergeCell ref="C21:D21"/>
    <mergeCell ref="C12:D12"/>
    <mergeCell ref="C13:D13"/>
    <mergeCell ref="A4:P7"/>
    <mergeCell ref="A1:P2"/>
    <mergeCell ref="C11:D11"/>
    <mergeCell ref="E11:F11"/>
    <mergeCell ref="E15:F15"/>
    <mergeCell ref="C9:F10"/>
    <mergeCell ref="I13:N14"/>
    <mergeCell ref="I15:N16"/>
    <mergeCell ref="C14:D14"/>
    <mergeCell ref="C15:D15"/>
    <mergeCell ref="C16:D16"/>
  </mergeCells>
  <hyperlinks>
    <hyperlink ref="B45" r:id="rId3" xr:uid="{00000000-0004-0000-0000-000000000000}"/>
  </hyperlinks>
  <pageMargins left="0.7" right="0.7" top="0.75" bottom="0.75" header="0.3" footer="0.3"/>
  <pageSetup scale="48" fitToHeight="2" orientation="portrait" r:id="rId4"/>
  <headerFooter alignWithMargins="0">
    <oddHeader xml:space="preserve">&amp;C&amp;"Times New Roman,Bold"&amp;36Class "D" Utility Annual Rate Adjustment Instructions
</oddHeader>
  </headerFooter>
  <rowBreaks count="1" manualBreakCount="1">
    <brk id="43"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J53"/>
  <sheetViews>
    <sheetView showGridLines="0" view="pageLayout" zoomScale="77" zoomScaleNormal="100" zoomScalePageLayoutView="77" workbookViewId="0">
      <selection activeCell="G3" sqref="G3"/>
    </sheetView>
  </sheetViews>
  <sheetFormatPr defaultColWidth="9.109375" defaultRowHeight="13.8" x14ac:dyDescent="0.25"/>
  <cols>
    <col min="1" max="3" width="18.109375" style="28" customWidth="1"/>
    <col min="4" max="5" width="18.109375" style="29" customWidth="1"/>
    <col min="6" max="6" width="18.109375" style="30" customWidth="1"/>
    <col min="7" max="7" width="18.109375" style="29" customWidth="1"/>
    <col min="8" max="16384" width="9.109375" style="29"/>
  </cols>
  <sheetData>
    <row r="1" spans="1:10" ht="25.5" customHeight="1" x14ac:dyDescent="0.25"/>
    <row r="2" spans="1:10" ht="25.5" customHeight="1" x14ac:dyDescent="0.25"/>
    <row r="3" spans="1:10" s="32" customFormat="1" ht="15.6" x14ac:dyDescent="0.3">
      <c r="A3" s="31" t="s">
        <v>15</v>
      </c>
      <c r="B3" s="31"/>
      <c r="C3" s="31"/>
      <c r="F3" s="33" t="s">
        <v>59</v>
      </c>
      <c r="G3" s="237">
        <v>44551</v>
      </c>
    </row>
    <row r="4" spans="1:10" s="32" customFormat="1" ht="15.6" x14ac:dyDescent="0.3">
      <c r="A4" s="31" t="s">
        <v>16</v>
      </c>
      <c r="B4" s="31"/>
      <c r="C4" s="31"/>
      <c r="F4" s="33" t="s">
        <v>60</v>
      </c>
      <c r="G4" s="105" t="s">
        <v>195</v>
      </c>
    </row>
    <row r="5" spans="1:10" s="32" customFormat="1" ht="15.6" x14ac:dyDescent="0.3">
      <c r="A5" s="31" t="s">
        <v>17</v>
      </c>
      <c r="B5" s="31"/>
      <c r="C5" s="31"/>
      <c r="F5" s="33" t="s">
        <v>61</v>
      </c>
      <c r="G5" s="105" t="s">
        <v>196</v>
      </c>
    </row>
    <row r="7" spans="1:10" ht="66" customHeight="1" x14ac:dyDescent="0.25"/>
    <row r="8" spans="1:10" ht="66" customHeight="1" x14ac:dyDescent="0.5">
      <c r="B8" s="303" t="s">
        <v>113</v>
      </c>
      <c r="C8" s="303"/>
      <c r="D8" s="303"/>
      <c r="E8" s="303"/>
      <c r="F8" s="303"/>
    </row>
    <row r="9" spans="1:10" s="38" customFormat="1" ht="28.2" x14ac:dyDescent="0.5">
      <c r="A9" s="34"/>
      <c r="B9" s="34"/>
      <c r="C9" s="34"/>
      <c r="D9" s="35" t="s">
        <v>141</v>
      </c>
      <c r="E9" s="35"/>
      <c r="F9" s="36"/>
      <c r="G9" s="37"/>
      <c r="H9" s="37"/>
      <c r="I9" s="37"/>
      <c r="J9" s="37"/>
    </row>
    <row r="10" spans="1:10" s="42" customFormat="1" ht="28.2" x14ac:dyDescent="0.5">
      <c r="A10" s="39"/>
      <c r="B10" s="39"/>
      <c r="C10" s="39"/>
      <c r="D10" s="35" t="s">
        <v>142</v>
      </c>
      <c r="E10" s="35"/>
      <c r="F10" s="40"/>
      <c r="G10" s="41"/>
      <c r="H10" s="41"/>
      <c r="I10" s="41"/>
      <c r="J10" s="41"/>
    </row>
    <row r="11" spans="1:10" s="45" customFormat="1" ht="18" x14ac:dyDescent="0.35">
      <c r="A11" s="43"/>
      <c r="B11" s="43"/>
      <c r="C11" s="43"/>
      <c r="D11" s="44" t="s">
        <v>85</v>
      </c>
      <c r="F11" s="46"/>
      <c r="G11" s="43"/>
    </row>
    <row r="12" spans="1:10" s="45" customFormat="1" ht="35.25" customHeight="1" x14ac:dyDescent="0.35">
      <c r="A12" s="43"/>
      <c r="B12" s="43"/>
      <c r="C12" s="43"/>
      <c r="F12" s="46"/>
      <c r="G12" s="43"/>
    </row>
    <row r="13" spans="1:10" s="48" customFormat="1" ht="24.9" customHeight="1" x14ac:dyDescent="0.4">
      <c r="A13" s="47" t="s">
        <v>41</v>
      </c>
      <c r="B13" s="304" t="s">
        <v>180</v>
      </c>
      <c r="C13" s="304"/>
      <c r="D13" s="304"/>
      <c r="E13" s="304"/>
      <c r="F13" s="304"/>
      <c r="G13" s="304"/>
    </row>
    <row r="14" spans="1:10" s="50" customFormat="1" ht="24.9" customHeight="1" x14ac:dyDescent="0.4">
      <c r="A14" s="49" t="s">
        <v>6</v>
      </c>
      <c r="B14" s="304" t="s">
        <v>181</v>
      </c>
      <c r="C14" s="304"/>
      <c r="D14" s="304"/>
      <c r="E14" s="304"/>
      <c r="F14" s="304"/>
      <c r="G14" s="304"/>
    </row>
    <row r="15" spans="1:10" s="54" customFormat="1" ht="24.9" customHeight="1" x14ac:dyDescent="0.3">
      <c r="A15" s="51"/>
      <c r="B15" s="51"/>
      <c r="C15" s="51"/>
      <c r="D15" s="52" t="s">
        <v>114</v>
      </c>
      <c r="E15" s="52"/>
      <c r="F15" s="53"/>
    </row>
    <row r="16" spans="1:10" s="48" customFormat="1" ht="24.9" customHeight="1" x14ac:dyDescent="0.4">
      <c r="A16" s="55"/>
      <c r="B16" s="55"/>
      <c r="C16" s="55"/>
      <c r="D16" s="50"/>
      <c r="E16" s="50"/>
      <c r="F16" s="56"/>
    </row>
    <row r="17" spans="1:7" s="48" customFormat="1" ht="24.9" customHeight="1" x14ac:dyDescent="0.4">
      <c r="A17" s="57" t="s">
        <v>0</v>
      </c>
      <c r="B17" s="299" t="s">
        <v>182</v>
      </c>
      <c r="C17" s="299"/>
      <c r="D17" s="58"/>
      <c r="E17" s="57" t="s">
        <v>12</v>
      </c>
      <c r="F17" s="301" t="s">
        <v>187</v>
      </c>
      <c r="G17" s="301"/>
    </row>
    <row r="18" spans="1:7" s="48" customFormat="1" ht="24.9" customHeight="1" x14ac:dyDescent="0.4">
      <c r="A18" s="57" t="s">
        <v>7</v>
      </c>
      <c r="B18" s="298" t="s">
        <v>183</v>
      </c>
      <c r="C18" s="298"/>
      <c r="D18" s="59"/>
      <c r="E18" s="57" t="s">
        <v>13</v>
      </c>
      <c r="F18" s="305"/>
      <c r="G18" s="302"/>
    </row>
    <row r="19" spans="1:7" s="48" customFormat="1" ht="24.9" customHeight="1" x14ac:dyDescent="0.4">
      <c r="A19" s="57" t="s">
        <v>8</v>
      </c>
      <c r="B19" s="298" t="s">
        <v>184</v>
      </c>
      <c r="C19" s="298"/>
      <c r="D19" s="60"/>
      <c r="E19" s="60"/>
      <c r="F19" s="56"/>
    </row>
    <row r="20" spans="1:7" s="48" customFormat="1" ht="24.9" customHeight="1" x14ac:dyDescent="0.4">
      <c r="A20" s="57" t="s">
        <v>10</v>
      </c>
      <c r="B20" s="298" t="s">
        <v>185</v>
      </c>
      <c r="C20" s="298"/>
      <c r="D20" s="61"/>
      <c r="E20" s="61"/>
      <c r="F20" s="56"/>
    </row>
    <row r="21" spans="1:7" s="48" customFormat="1" ht="24.9" customHeight="1" x14ac:dyDescent="0.4">
      <c r="A21" s="57" t="s">
        <v>11</v>
      </c>
      <c r="B21" s="298" t="s">
        <v>186</v>
      </c>
      <c r="C21" s="298"/>
      <c r="D21" s="61"/>
      <c r="E21" s="61"/>
      <c r="F21" s="56"/>
    </row>
    <row r="22" spans="1:7" s="48" customFormat="1" ht="89.25" customHeight="1" x14ac:dyDescent="0.4">
      <c r="A22" s="55"/>
      <c r="B22" s="55"/>
      <c r="C22" s="55"/>
      <c r="D22" s="62"/>
      <c r="E22" s="62"/>
      <c r="F22" s="56"/>
    </row>
    <row r="23" spans="1:7" s="48" customFormat="1" ht="24.9" customHeight="1" x14ac:dyDescent="0.4">
      <c r="A23" s="63" t="s">
        <v>44</v>
      </c>
      <c r="B23" s="64"/>
      <c r="C23" s="64"/>
      <c r="D23" s="62"/>
      <c r="E23" s="62"/>
      <c r="F23" s="56"/>
    </row>
    <row r="24" spans="1:7" s="48" customFormat="1" ht="24.9" customHeight="1" x14ac:dyDescent="0.4">
      <c r="A24" s="57" t="s">
        <v>32</v>
      </c>
      <c r="B24" s="299" t="s">
        <v>188</v>
      </c>
      <c r="C24" s="299"/>
      <c r="D24" s="299"/>
      <c r="E24" s="65"/>
      <c r="F24" s="66"/>
    </row>
    <row r="25" spans="1:7" ht="24.9" customHeight="1" x14ac:dyDescent="0.3">
      <c r="A25" s="67"/>
      <c r="B25" s="300" t="s">
        <v>14</v>
      </c>
      <c r="C25" s="300"/>
      <c r="D25" s="300"/>
      <c r="E25" s="68"/>
      <c r="F25" s="33"/>
    </row>
    <row r="26" spans="1:7" s="48" customFormat="1" ht="24.9" customHeight="1" x14ac:dyDescent="0.4">
      <c r="A26" s="57" t="s">
        <v>0</v>
      </c>
      <c r="B26" s="299" t="s">
        <v>189</v>
      </c>
      <c r="C26" s="299"/>
      <c r="D26" s="58"/>
      <c r="E26" s="57" t="s">
        <v>12</v>
      </c>
      <c r="F26" s="301" t="s">
        <v>194</v>
      </c>
      <c r="G26" s="301"/>
    </row>
    <row r="27" spans="1:7" s="48" customFormat="1" ht="24.9" customHeight="1" x14ac:dyDescent="0.4">
      <c r="A27" s="57" t="s">
        <v>7</v>
      </c>
      <c r="B27" s="299" t="s">
        <v>190</v>
      </c>
      <c r="C27" s="299"/>
      <c r="D27" s="58"/>
      <c r="E27" s="57" t="s">
        <v>13</v>
      </c>
      <c r="F27" s="302"/>
      <c r="G27" s="302"/>
    </row>
    <row r="28" spans="1:7" s="48" customFormat="1" ht="24.9" customHeight="1" x14ac:dyDescent="0.4">
      <c r="A28" s="57" t="s">
        <v>9</v>
      </c>
      <c r="B28" s="299" t="s">
        <v>191</v>
      </c>
      <c r="C28" s="299"/>
      <c r="D28" s="60"/>
      <c r="E28" s="60"/>
      <c r="F28" s="56"/>
    </row>
    <row r="29" spans="1:7" s="48" customFormat="1" ht="24.9" customHeight="1" x14ac:dyDescent="0.4">
      <c r="A29" s="57" t="s">
        <v>10</v>
      </c>
      <c r="B29" s="299" t="s">
        <v>192</v>
      </c>
      <c r="C29" s="299"/>
      <c r="D29" s="61"/>
      <c r="E29" s="61"/>
      <c r="F29" s="56"/>
    </row>
    <row r="30" spans="1:7" s="48" customFormat="1" ht="24.9" customHeight="1" x14ac:dyDescent="0.4">
      <c r="A30" s="57" t="s">
        <v>11</v>
      </c>
      <c r="B30" s="299" t="s">
        <v>193</v>
      </c>
      <c r="C30" s="299"/>
      <c r="D30" s="61"/>
      <c r="E30" s="61"/>
      <c r="F30" s="56"/>
    </row>
    <row r="31" spans="1:7" s="48" customFormat="1" ht="60" customHeight="1" x14ac:dyDescent="0.4">
      <c r="A31" s="55"/>
      <c r="B31" s="55"/>
      <c r="C31" s="55"/>
      <c r="D31" s="62"/>
      <c r="E31" s="62"/>
      <c r="F31" s="56"/>
    </row>
    <row r="32" spans="1:7" s="48" customFormat="1" ht="24.9" customHeight="1" x14ac:dyDescent="0.4">
      <c r="A32" s="57" t="s">
        <v>152</v>
      </c>
      <c r="B32" s="299"/>
      <c r="C32" s="299"/>
      <c r="D32" s="299"/>
      <c r="E32" s="299"/>
      <c r="F32" s="299"/>
      <c r="G32" s="299"/>
    </row>
    <row r="33" spans="1:7" s="48" customFormat="1" ht="24.9" customHeight="1" x14ac:dyDescent="0.4">
      <c r="A33" s="69" t="s">
        <v>43</v>
      </c>
      <c r="B33" s="298"/>
      <c r="C33" s="298"/>
      <c r="D33" s="298"/>
      <c r="E33" s="298"/>
      <c r="F33" s="298"/>
      <c r="G33" s="298"/>
    </row>
    <row r="34" spans="1:7" s="48" customFormat="1" ht="24.9" customHeight="1" x14ac:dyDescent="0.4">
      <c r="A34" s="69" t="s">
        <v>121</v>
      </c>
      <c r="B34" s="298"/>
      <c r="C34" s="298"/>
      <c r="D34" s="298"/>
      <c r="E34" s="298"/>
      <c r="F34" s="298"/>
      <c r="G34" s="298"/>
    </row>
    <row r="35" spans="1:7" ht="58.95" customHeight="1" x14ac:dyDescent="0.25">
      <c r="A35" s="296" t="s">
        <v>153</v>
      </c>
      <c r="B35" s="297"/>
      <c r="C35" s="297"/>
      <c r="D35" s="297"/>
      <c r="E35" s="297"/>
      <c r="F35" s="297"/>
      <c r="G35" s="297"/>
    </row>
    <row r="36" spans="1:7" ht="58.95" customHeight="1" x14ac:dyDescent="0.25">
      <c r="A36" s="231"/>
      <c r="B36" s="231"/>
      <c r="C36" s="231"/>
      <c r="D36" s="231"/>
      <c r="E36" s="231"/>
      <c r="F36" s="231"/>
      <c r="G36" s="231"/>
    </row>
    <row r="37" spans="1:7" ht="20.399999999999999" x14ac:dyDescent="0.35">
      <c r="A37" s="170" t="s">
        <v>109</v>
      </c>
      <c r="B37" s="171"/>
      <c r="C37" s="171"/>
      <c r="D37" s="173"/>
      <c r="E37" s="172">
        <v>0</v>
      </c>
    </row>
    <row r="38" spans="1:7" ht="20.399999999999999" x14ac:dyDescent="0.35">
      <c r="A38" s="170" t="s">
        <v>110</v>
      </c>
      <c r="B38" s="171"/>
      <c r="C38" s="171"/>
      <c r="D38" s="173"/>
      <c r="E38" s="236">
        <v>15</v>
      </c>
    </row>
    <row r="39" spans="1:7" ht="16.8" x14ac:dyDescent="0.3">
      <c r="A39" s="179" t="s">
        <v>111</v>
      </c>
      <c r="D39" s="28"/>
    </row>
    <row r="40" spans="1:7" x14ac:dyDescent="0.25">
      <c r="D40" s="28"/>
    </row>
    <row r="41" spans="1:7" ht="14.4" customHeight="1" x14ac:dyDescent="0.25">
      <c r="D41" s="28"/>
    </row>
    <row r="42" spans="1:7" x14ac:dyDescent="0.25">
      <c r="D42" s="28"/>
    </row>
    <row r="43" spans="1:7" x14ac:dyDescent="0.25">
      <c r="D43" s="28"/>
    </row>
    <row r="44" spans="1:7" x14ac:dyDescent="0.25">
      <c r="D44" s="28"/>
    </row>
    <row r="45" spans="1:7" x14ac:dyDescent="0.25">
      <c r="D45" s="28"/>
    </row>
    <row r="53" spans="4:7" ht="15.6" x14ac:dyDescent="0.3">
      <c r="D53" s="175" t="s">
        <v>66</v>
      </c>
      <c r="E53" s="70"/>
      <c r="F53" s="29"/>
      <c r="G53" s="174" t="s">
        <v>118</v>
      </c>
    </row>
  </sheetData>
  <customSheetViews>
    <customSheetView guid="{731848E8-9EFD-4F9C-A87F-46BCFEEC23D2}" showPageBreaks="1" showGridLines="0">
      <selection activeCell="B4" sqref="B4"/>
      <pageMargins left="0.7" right="0.7" top="0.75" bottom="0.75" header="0.3" footer="0.3"/>
      <pageSetup orientation="portrait" r:id="rId1"/>
    </customSheetView>
    <customSheetView guid="{5127F3A8-2766-40D8-A603-B7AD7E97B102}" showPageBreaks="1" showGridLines="0">
      <selection activeCell="B4" sqref="B4"/>
      <pageMargins left="0.7" right="0.7" top="0.75" bottom="0.75" header="0.3" footer="0.3"/>
      <pageSetup orientation="portrait" r:id="rId2"/>
    </customSheetView>
  </customSheetViews>
  <mergeCells count="23">
    <mergeCell ref="B8:F8"/>
    <mergeCell ref="B13:G13"/>
    <mergeCell ref="B14:G14"/>
    <mergeCell ref="B32:G32"/>
    <mergeCell ref="B33:G33"/>
    <mergeCell ref="B21:C21"/>
    <mergeCell ref="F17:G17"/>
    <mergeCell ref="F18:G18"/>
    <mergeCell ref="B17:C17"/>
    <mergeCell ref="B18:C18"/>
    <mergeCell ref="B19:C19"/>
    <mergeCell ref="B20:C20"/>
    <mergeCell ref="A35:G35"/>
    <mergeCell ref="B34:G34"/>
    <mergeCell ref="B24:D24"/>
    <mergeCell ref="B25:D25"/>
    <mergeCell ref="B28:C28"/>
    <mergeCell ref="B29:C29"/>
    <mergeCell ref="B30:C30"/>
    <mergeCell ref="F26:G26"/>
    <mergeCell ref="F27:G27"/>
    <mergeCell ref="B26:C26"/>
    <mergeCell ref="B27:C27"/>
  </mergeCells>
  <pageMargins left="1.3" right="0.25" top="0.75" bottom="0.75" header="0.3" footer="0.3"/>
  <pageSetup scale="4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K41"/>
  <sheetViews>
    <sheetView showGridLines="0" view="pageLayout" topLeftCell="A16" zoomScale="96" zoomScaleNormal="120" zoomScalePageLayoutView="96" workbookViewId="0">
      <selection activeCell="E34" sqref="E34"/>
    </sheetView>
  </sheetViews>
  <sheetFormatPr defaultColWidth="9.109375" defaultRowHeight="13.8" x14ac:dyDescent="0.25"/>
  <cols>
    <col min="1" max="1" width="4.88671875" style="29" customWidth="1"/>
    <col min="2" max="3" width="6.88671875" style="29" customWidth="1"/>
    <col min="4" max="4" width="16" style="29" customWidth="1"/>
    <col min="5" max="5" width="17.6640625" style="29" customWidth="1"/>
    <col min="6" max="6" width="12.88671875" style="29" customWidth="1"/>
    <col min="7" max="7" width="17.6640625" style="29" customWidth="1"/>
    <col min="8" max="8" width="6.44140625" style="29" customWidth="1"/>
    <col min="9" max="9" width="5.33203125" style="29" customWidth="1"/>
    <col min="10" max="16384" width="9.109375" style="29"/>
  </cols>
  <sheetData>
    <row r="1" spans="2:11" s="102" customFormat="1" ht="16.2" thickBot="1" x14ac:dyDescent="0.35">
      <c r="B1" s="309" t="str">
        <f>IF('Application-p1'!B13="","",'Application-p1'!B13)</f>
        <v>UA Holdings 1994-5 L.P. dba SC Utilities - Meadow Vista Business Park</v>
      </c>
      <c r="C1" s="309"/>
      <c r="D1" s="309"/>
      <c r="E1" s="310"/>
      <c r="F1" s="115"/>
      <c r="G1" s="311">
        <f>'Application-p1'!G3</f>
        <v>44551</v>
      </c>
      <c r="H1" s="311"/>
      <c r="I1" s="100"/>
      <c r="J1" s="101"/>
    </row>
    <row r="2" spans="2:11" s="73" customFormat="1" ht="30.75" customHeight="1" x14ac:dyDescent="0.25">
      <c r="B2" s="74" t="s">
        <v>47</v>
      </c>
      <c r="C2" s="74"/>
      <c r="D2" s="74"/>
      <c r="E2" s="72"/>
      <c r="F2" s="72"/>
      <c r="G2" s="312" t="s">
        <v>48</v>
      </c>
      <c r="H2" s="312"/>
      <c r="J2" s="72"/>
    </row>
    <row r="3" spans="2:11" s="77" customFormat="1" ht="61.5" customHeight="1" x14ac:dyDescent="0.3">
      <c r="B3" s="319" t="s">
        <v>122</v>
      </c>
      <c r="C3" s="319"/>
      <c r="D3" s="319"/>
      <c r="E3" s="319"/>
      <c r="F3" s="319"/>
      <c r="G3" s="319"/>
      <c r="H3" s="319"/>
      <c r="I3" s="149"/>
      <c r="J3" s="75"/>
      <c r="K3" s="76"/>
    </row>
    <row r="5" spans="2:11" ht="42" thickBot="1" x14ac:dyDescent="0.3">
      <c r="B5" s="313" t="s">
        <v>83</v>
      </c>
      <c r="C5" s="314"/>
      <c r="D5" s="315"/>
      <c r="E5" s="130" t="s">
        <v>105</v>
      </c>
      <c r="F5" s="130" t="s">
        <v>143</v>
      </c>
      <c r="G5" s="130" t="s">
        <v>170</v>
      </c>
    </row>
    <row r="6" spans="2:11" ht="18" thickBot="1" x14ac:dyDescent="0.3">
      <c r="B6" s="147" t="s">
        <v>84</v>
      </c>
      <c r="C6" s="124"/>
      <c r="D6" s="148"/>
      <c r="E6" s="328"/>
      <c r="F6" s="329"/>
      <c r="G6" s="330"/>
    </row>
    <row r="7" spans="2:11" s="199" customFormat="1" ht="17.25" customHeight="1" x14ac:dyDescent="0.3">
      <c r="B7" s="316" t="s">
        <v>86</v>
      </c>
      <c r="C7" s="317"/>
      <c r="D7" s="318"/>
      <c r="E7" s="198"/>
      <c r="F7" s="320" t="s">
        <v>144</v>
      </c>
      <c r="G7" s="198"/>
    </row>
    <row r="8" spans="2:11" s="199" customFormat="1" ht="15.6" x14ac:dyDescent="0.3">
      <c r="B8" s="306" t="s">
        <v>178</v>
      </c>
      <c r="C8" s="307"/>
      <c r="D8" s="308"/>
      <c r="E8" s="114">
        <v>0</v>
      </c>
      <c r="F8" s="321"/>
      <c r="G8" s="114">
        <f t="shared" ref="G8:G18" si="0">ROUND(E8*(1+0.05),2)</f>
        <v>0</v>
      </c>
    </row>
    <row r="9" spans="2:11" s="199" customFormat="1" ht="15.6" x14ac:dyDescent="0.3">
      <c r="B9" s="306" t="s">
        <v>69</v>
      </c>
      <c r="C9" s="307"/>
      <c r="D9" s="308"/>
      <c r="E9" s="114">
        <v>0</v>
      </c>
      <c r="F9" s="321"/>
      <c r="G9" s="114">
        <f t="shared" si="0"/>
        <v>0</v>
      </c>
    </row>
    <row r="10" spans="2:11" s="199" customFormat="1" ht="15.6" x14ac:dyDescent="0.3">
      <c r="B10" s="306" t="s">
        <v>27</v>
      </c>
      <c r="C10" s="307"/>
      <c r="D10" s="308"/>
      <c r="E10" s="114">
        <v>0</v>
      </c>
      <c r="F10" s="321"/>
      <c r="G10" s="114">
        <f t="shared" si="0"/>
        <v>0</v>
      </c>
    </row>
    <row r="11" spans="2:11" s="199" customFormat="1" ht="15.6" x14ac:dyDescent="0.3">
      <c r="B11" s="306" t="s">
        <v>28</v>
      </c>
      <c r="C11" s="307"/>
      <c r="D11" s="308"/>
      <c r="E11" s="114">
        <v>0</v>
      </c>
      <c r="F11" s="321"/>
      <c r="G11" s="114">
        <f t="shared" si="0"/>
        <v>0</v>
      </c>
    </row>
    <row r="12" spans="2:11" s="199" customFormat="1" ht="15.6" x14ac:dyDescent="0.3">
      <c r="B12" s="306" t="s">
        <v>70</v>
      </c>
      <c r="C12" s="307"/>
      <c r="D12" s="308"/>
      <c r="E12" s="114">
        <v>0</v>
      </c>
      <c r="F12" s="321"/>
      <c r="G12" s="114">
        <f t="shared" si="0"/>
        <v>0</v>
      </c>
    </row>
    <row r="13" spans="2:11" s="199" customFormat="1" ht="15.6" x14ac:dyDescent="0.3">
      <c r="B13" s="306" t="s">
        <v>71</v>
      </c>
      <c r="C13" s="307"/>
      <c r="D13" s="308"/>
      <c r="E13" s="114">
        <v>0</v>
      </c>
      <c r="F13" s="321"/>
      <c r="G13" s="114">
        <f t="shared" si="0"/>
        <v>0</v>
      </c>
    </row>
    <row r="14" spans="2:11" s="199" customFormat="1" ht="15.6" x14ac:dyDescent="0.3">
      <c r="B14" s="306" t="s">
        <v>72</v>
      </c>
      <c r="C14" s="307"/>
      <c r="D14" s="308"/>
      <c r="E14" s="114">
        <v>0</v>
      </c>
      <c r="F14" s="321"/>
      <c r="G14" s="114">
        <f t="shared" si="0"/>
        <v>0</v>
      </c>
    </row>
    <row r="15" spans="2:11" s="199" customFormat="1" ht="15.6" x14ac:dyDescent="0.3">
      <c r="B15" s="306" t="s">
        <v>73</v>
      </c>
      <c r="C15" s="307"/>
      <c r="D15" s="308"/>
      <c r="E15" s="114">
        <v>0</v>
      </c>
      <c r="F15" s="321"/>
      <c r="G15" s="114">
        <f t="shared" si="0"/>
        <v>0</v>
      </c>
    </row>
    <row r="16" spans="2:11" s="199" customFormat="1" ht="15.6" x14ac:dyDescent="0.3">
      <c r="B16" s="306" t="s">
        <v>94</v>
      </c>
      <c r="C16" s="307"/>
      <c r="D16" s="308"/>
      <c r="E16" s="114">
        <v>0</v>
      </c>
      <c r="F16" s="321"/>
      <c r="G16" s="114">
        <f t="shared" si="0"/>
        <v>0</v>
      </c>
    </row>
    <row r="17" spans="2:7" s="199" customFormat="1" ht="16.2" thickBot="1" x14ac:dyDescent="0.35">
      <c r="B17" s="306" t="s">
        <v>74</v>
      </c>
      <c r="C17" s="307"/>
      <c r="D17" s="323"/>
      <c r="E17" s="114">
        <v>0</v>
      </c>
      <c r="F17" s="321"/>
      <c r="G17" s="114">
        <f t="shared" si="0"/>
        <v>0</v>
      </c>
    </row>
    <row r="18" spans="2:7" s="199" customFormat="1" ht="16.2" thickBot="1" x14ac:dyDescent="0.35">
      <c r="B18" s="306" t="s">
        <v>77</v>
      </c>
      <c r="C18" s="307"/>
      <c r="D18" s="123" t="s">
        <v>45</v>
      </c>
      <c r="E18" s="122">
        <v>0</v>
      </c>
      <c r="F18" s="322"/>
      <c r="G18" s="114">
        <f t="shared" si="0"/>
        <v>0</v>
      </c>
    </row>
    <row r="19" spans="2:7" ht="15.6" x14ac:dyDescent="0.3">
      <c r="B19" s="118"/>
      <c r="C19" s="118"/>
      <c r="D19" s="119"/>
      <c r="E19" s="120"/>
      <c r="F19" s="106"/>
      <c r="G19" s="121"/>
    </row>
    <row r="20" spans="2:7" ht="55.8" thickBot="1" x14ac:dyDescent="0.3">
      <c r="B20" s="334" t="s">
        <v>57</v>
      </c>
      <c r="C20" s="314"/>
      <c r="D20" s="335"/>
      <c r="E20" s="130" t="s">
        <v>105</v>
      </c>
      <c r="F20" s="130" t="s">
        <v>143</v>
      </c>
      <c r="G20" s="130" t="s">
        <v>171</v>
      </c>
    </row>
    <row r="21" spans="2:7" s="199" customFormat="1" ht="18" thickBot="1" x14ac:dyDescent="0.3">
      <c r="B21" s="200" t="s">
        <v>84</v>
      </c>
      <c r="C21" s="201"/>
      <c r="D21" s="148"/>
      <c r="E21" s="331"/>
      <c r="F21" s="332"/>
      <c r="G21" s="333"/>
    </row>
    <row r="22" spans="2:7" s="199" customFormat="1" ht="17.25" customHeight="1" x14ac:dyDescent="0.3">
      <c r="B22" s="316" t="s">
        <v>86</v>
      </c>
      <c r="C22" s="317"/>
      <c r="D22" s="318"/>
      <c r="E22" s="198"/>
      <c r="F22" s="320" t="s">
        <v>144</v>
      </c>
      <c r="G22" s="198"/>
    </row>
    <row r="23" spans="2:7" s="199" customFormat="1" ht="15.6" x14ac:dyDescent="0.3">
      <c r="B23" s="306" t="s">
        <v>178</v>
      </c>
      <c r="C23" s="307"/>
      <c r="D23" s="308"/>
      <c r="E23" s="114">
        <v>0</v>
      </c>
      <c r="F23" s="321"/>
      <c r="G23" s="114">
        <f t="shared" ref="G23:G33" si="1">ROUND(E23*(1+0.05),2)</f>
        <v>0</v>
      </c>
    </row>
    <row r="24" spans="2:7" s="199" customFormat="1" ht="15.6" x14ac:dyDescent="0.3">
      <c r="B24" s="306" t="s">
        <v>69</v>
      </c>
      <c r="C24" s="307"/>
      <c r="D24" s="308"/>
      <c r="E24" s="114">
        <v>0</v>
      </c>
      <c r="F24" s="321"/>
      <c r="G24" s="114">
        <f t="shared" si="1"/>
        <v>0</v>
      </c>
    </row>
    <row r="25" spans="2:7" s="199" customFormat="1" ht="15.6" x14ac:dyDescent="0.3">
      <c r="B25" s="306" t="s">
        <v>27</v>
      </c>
      <c r="C25" s="307"/>
      <c r="D25" s="308"/>
      <c r="E25" s="114">
        <v>0</v>
      </c>
      <c r="F25" s="321"/>
      <c r="G25" s="114">
        <f t="shared" si="1"/>
        <v>0</v>
      </c>
    </row>
    <row r="26" spans="2:7" s="199" customFormat="1" ht="15.6" x14ac:dyDescent="0.3">
      <c r="B26" s="306" t="s">
        <v>28</v>
      </c>
      <c r="C26" s="307"/>
      <c r="D26" s="308"/>
      <c r="E26" s="114">
        <v>0</v>
      </c>
      <c r="F26" s="321"/>
      <c r="G26" s="114">
        <f t="shared" si="1"/>
        <v>0</v>
      </c>
    </row>
    <row r="27" spans="2:7" s="199" customFormat="1" ht="15.6" x14ac:dyDescent="0.3">
      <c r="B27" s="306" t="s">
        <v>70</v>
      </c>
      <c r="C27" s="307"/>
      <c r="D27" s="308"/>
      <c r="E27" s="114">
        <v>0</v>
      </c>
      <c r="F27" s="321"/>
      <c r="G27" s="114">
        <f t="shared" si="1"/>
        <v>0</v>
      </c>
    </row>
    <row r="28" spans="2:7" s="199" customFormat="1" ht="15.6" x14ac:dyDescent="0.3">
      <c r="B28" s="306" t="s">
        <v>71</v>
      </c>
      <c r="C28" s="307"/>
      <c r="D28" s="308"/>
      <c r="E28" s="114">
        <v>0</v>
      </c>
      <c r="F28" s="321"/>
      <c r="G28" s="114">
        <f t="shared" si="1"/>
        <v>0</v>
      </c>
    </row>
    <row r="29" spans="2:7" s="199" customFormat="1" ht="15.6" x14ac:dyDescent="0.3">
      <c r="B29" s="306" t="s">
        <v>72</v>
      </c>
      <c r="C29" s="307"/>
      <c r="D29" s="308"/>
      <c r="E29" s="114">
        <v>0</v>
      </c>
      <c r="F29" s="321"/>
      <c r="G29" s="114">
        <f t="shared" si="1"/>
        <v>0</v>
      </c>
    </row>
    <row r="30" spans="2:7" s="199" customFormat="1" ht="15.6" x14ac:dyDescent="0.3">
      <c r="B30" s="306" t="s">
        <v>73</v>
      </c>
      <c r="C30" s="307"/>
      <c r="D30" s="308"/>
      <c r="E30" s="114">
        <v>0</v>
      </c>
      <c r="F30" s="321"/>
      <c r="G30" s="114">
        <f t="shared" si="1"/>
        <v>0</v>
      </c>
    </row>
    <row r="31" spans="2:7" s="199" customFormat="1" ht="15.6" x14ac:dyDescent="0.3">
      <c r="B31" s="306" t="s">
        <v>94</v>
      </c>
      <c r="C31" s="307"/>
      <c r="D31" s="308"/>
      <c r="E31" s="114">
        <v>0</v>
      </c>
      <c r="F31" s="321"/>
      <c r="G31" s="114">
        <f t="shared" si="1"/>
        <v>0</v>
      </c>
    </row>
    <row r="32" spans="2:7" s="199" customFormat="1" ht="16.2" thickBot="1" x14ac:dyDescent="0.35">
      <c r="B32" s="306" t="s">
        <v>74</v>
      </c>
      <c r="C32" s="307"/>
      <c r="D32" s="323"/>
      <c r="E32" s="114">
        <v>0</v>
      </c>
      <c r="F32" s="321"/>
      <c r="G32" s="114">
        <f t="shared" si="1"/>
        <v>0</v>
      </c>
    </row>
    <row r="33" spans="1:9" s="199" customFormat="1" ht="16.2" thickBot="1" x14ac:dyDescent="0.35">
      <c r="B33" s="306" t="s">
        <v>77</v>
      </c>
      <c r="C33" s="307"/>
      <c r="D33" s="123" t="s">
        <v>197</v>
      </c>
      <c r="E33" s="122">
        <v>516</v>
      </c>
      <c r="F33" s="322"/>
      <c r="G33" s="114">
        <f t="shared" si="1"/>
        <v>541.79999999999995</v>
      </c>
    </row>
    <row r="34" spans="1:9" ht="15.6" x14ac:dyDescent="0.3">
      <c r="B34" s="118"/>
      <c r="C34" s="118"/>
      <c r="D34" s="119"/>
      <c r="E34" s="120"/>
      <c r="F34" s="106"/>
      <c r="G34" s="121"/>
    </row>
    <row r="35" spans="1:9" ht="35.25" customHeight="1" x14ac:dyDescent="0.3">
      <c r="A35" s="150" t="s">
        <v>45</v>
      </c>
      <c r="B35" s="326" t="s">
        <v>145</v>
      </c>
      <c r="C35" s="326"/>
      <c r="D35" s="326"/>
      <c r="E35" s="326"/>
      <c r="F35" s="326"/>
      <c r="G35" s="326"/>
      <c r="H35" s="326"/>
    </row>
    <row r="36" spans="1:9" ht="18" customHeight="1" x14ac:dyDescent="0.3">
      <c r="A36" s="150"/>
      <c r="B36" s="324"/>
      <c r="C36" s="325"/>
      <c r="D36" s="325"/>
      <c r="E36" s="325"/>
      <c r="F36" s="325"/>
      <c r="G36" s="325"/>
      <c r="H36" s="325"/>
    </row>
    <row r="37" spans="1:9" ht="15.6" x14ac:dyDescent="0.3">
      <c r="B37" s="118"/>
      <c r="C37" s="118"/>
      <c r="D37" s="119"/>
      <c r="E37" s="120"/>
      <c r="F37" s="106"/>
      <c r="G37" s="121"/>
    </row>
    <row r="38" spans="1:9" ht="44.25" customHeight="1" x14ac:dyDescent="0.3">
      <c r="B38" s="327" t="s">
        <v>168</v>
      </c>
      <c r="C38" s="327"/>
      <c r="D38" s="327"/>
      <c r="E38" s="327"/>
      <c r="F38" s="327"/>
      <c r="G38" s="327"/>
      <c r="H38" s="327"/>
    </row>
    <row r="39" spans="1:9" ht="15.6" x14ac:dyDescent="0.3">
      <c r="B39" s="118"/>
      <c r="C39" s="118"/>
      <c r="D39" s="119"/>
      <c r="E39" s="120"/>
      <c r="F39" s="106"/>
      <c r="G39" s="121"/>
    </row>
    <row r="40" spans="1:9" ht="15.6" x14ac:dyDescent="0.3">
      <c r="B40" s="118"/>
      <c r="C40" s="118"/>
      <c r="D40" s="119"/>
      <c r="E40" s="120"/>
      <c r="F40" s="106"/>
      <c r="G40" s="121"/>
    </row>
    <row r="41" spans="1:9" s="116" customFormat="1" ht="15.6" x14ac:dyDescent="0.3">
      <c r="B41" s="118"/>
      <c r="C41" s="118"/>
      <c r="D41" s="119"/>
      <c r="E41" s="177" t="s">
        <v>169</v>
      </c>
      <c r="F41" s="106"/>
      <c r="G41" s="121"/>
      <c r="H41" s="178" t="s">
        <v>179</v>
      </c>
      <c r="I41" s="117"/>
    </row>
  </sheetData>
  <sheetProtection formatRows="0" insertRows="0" deleteRows="0"/>
  <mergeCells count="37">
    <mergeCell ref="B36:H36"/>
    <mergeCell ref="B35:H35"/>
    <mergeCell ref="B38:H38"/>
    <mergeCell ref="E6:G6"/>
    <mergeCell ref="E21:G21"/>
    <mergeCell ref="B23:D23"/>
    <mergeCell ref="B24:D24"/>
    <mergeCell ref="B25:D25"/>
    <mergeCell ref="B26:D26"/>
    <mergeCell ref="B27:D27"/>
    <mergeCell ref="B20:D20"/>
    <mergeCell ref="B22:D22"/>
    <mergeCell ref="B14:D14"/>
    <mergeCell ref="B15:D15"/>
    <mergeCell ref="B17:D17"/>
    <mergeCell ref="B18:C18"/>
    <mergeCell ref="F22:F33"/>
    <mergeCell ref="B29:D29"/>
    <mergeCell ref="B32:D32"/>
    <mergeCell ref="B33:C33"/>
    <mergeCell ref="B30:D30"/>
    <mergeCell ref="B28:D28"/>
    <mergeCell ref="B31:D31"/>
    <mergeCell ref="B13:D13"/>
    <mergeCell ref="B1:E1"/>
    <mergeCell ref="G1:H1"/>
    <mergeCell ref="G2:H2"/>
    <mergeCell ref="B5:D5"/>
    <mergeCell ref="B7:D7"/>
    <mergeCell ref="B8:D8"/>
    <mergeCell ref="B9:D9"/>
    <mergeCell ref="B10:D10"/>
    <mergeCell ref="B11:D11"/>
    <mergeCell ref="B12:D12"/>
    <mergeCell ref="B3:H3"/>
    <mergeCell ref="F7:F18"/>
    <mergeCell ref="B16:D16"/>
  </mergeCells>
  <pageMargins left="1.2" right="0.45" top="1" bottom="0.75" header="0.3" footer="0.3"/>
  <pageSetup scale="78" orientation="portrait" r:id="rId1"/>
  <headerFooter alignWithMargins="0">
    <oddHeader>&amp;C&amp;"Times New Roman,Bold"&amp;16Class D Water or Sewer Utility Request 
for an Annual Rate Adjustment</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autoPageBreaks="0" fitToPage="1"/>
  </sheetPr>
  <dimension ref="A1:Q46"/>
  <sheetViews>
    <sheetView showGridLines="0" topLeftCell="A36" zoomScale="77" zoomScaleNormal="77" zoomScaleSheetLayoutView="100" zoomScalePageLayoutView="75" workbookViewId="0">
      <selection activeCell="E1" sqref="E1"/>
    </sheetView>
  </sheetViews>
  <sheetFormatPr defaultColWidth="0" defaultRowHeight="13.8" x14ac:dyDescent="0.25"/>
  <cols>
    <col min="1" max="1" width="7.5546875" style="73" customWidth="1"/>
    <col min="2" max="2" width="10.44140625" style="73" customWidth="1"/>
    <col min="3" max="3" width="4.44140625" style="73" customWidth="1"/>
    <col min="4" max="4" width="10.44140625" style="73" customWidth="1"/>
    <col min="5" max="5" width="15.33203125" style="73" customWidth="1"/>
    <col min="6" max="6" width="23.5546875" style="73" customWidth="1"/>
    <col min="7" max="7" width="21.33203125" style="73" customWidth="1"/>
    <col min="8" max="8" width="24.5546875" style="73" customWidth="1"/>
    <col min="9" max="9" width="10.44140625" style="73" customWidth="1"/>
    <col min="10" max="10" width="15.44140625" style="73" customWidth="1"/>
    <col min="11" max="11" width="20.6640625" style="73" customWidth="1"/>
    <col min="12" max="12" width="8.44140625" style="73" customWidth="1"/>
    <col min="13" max="13" width="3.33203125" style="73" customWidth="1"/>
    <col min="14" max="18" width="9.33203125" style="73" customWidth="1"/>
    <col min="19" max="16384" width="0" style="73" hidden="1"/>
  </cols>
  <sheetData>
    <row r="1" spans="1:14" s="78" customFormat="1" ht="26.25" customHeight="1" x14ac:dyDescent="0.35">
      <c r="A1" s="79" t="s">
        <v>55</v>
      </c>
      <c r="C1" s="80"/>
      <c r="D1" s="126" t="str">
        <f>IF('Application-p1'!B13="","",'Application-p1'!B13)</f>
        <v>UA Holdings 1994-5 L.P. dba SC Utilities - Meadow Vista Business Park</v>
      </c>
      <c r="E1" s="126"/>
      <c r="F1" s="126"/>
      <c r="G1" s="126"/>
      <c r="H1" s="126"/>
      <c r="I1" s="112"/>
      <c r="K1" s="81"/>
    </row>
    <row r="2" spans="1:14" s="78" customFormat="1" ht="26.25" customHeight="1" x14ac:dyDescent="0.35">
      <c r="A2" s="79" t="s">
        <v>22</v>
      </c>
      <c r="C2" s="80"/>
      <c r="D2" s="139" t="s">
        <v>1</v>
      </c>
      <c r="E2" s="125" t="str">
        <f>IF('Application-p1'!G4="","",'Application-p1'!G4)</f>
        <v>11749</v>
      </c>
      <c r="F2" s="139" t="s">
        <v>33</v>
      </c>
      <c r="G2" s="336" t="str">
        <f>IF('Application-p1'!G5="","",'Application-p1'!G5)</f>
        <v>20586</v>
      </c>
      <c r="H2" s="336"/>
      <c r="I2" s="7" t="s">
        <v>45</v>
      </c>
    </row>
    <row r="3" spans="1:14" s="78" customFormat="1" ht="30" customHeight="1" x14ac:dyDescent="0.35">
      <c r="B3" s="79"/>
      <c r="D3" s="80"/>
      <c r="F3" s="7"/>
      <c r="G3" s="7"/>
      <c r="H3" s="7"/>
      <c r="I3" s="8"/>
      <c r="J3" s="99"/>
      <c r="K3" s="99"/>
      <c r="L3" s="7"/>
    </row>
    <row r="4" spans="1:14" ht="22.8" x14ac:dyDescent="0.4">
      <c r="F4" s="140" t="s">
        <v>81</v>
      </c>
      <c r="G4" s="140"/>
      <c r="H4" s="140"/>
      <c r="I4" s="140"/>
      <c r="J4" s="140"/>
      <c r="K4" s="140"/>
      <c r="L4" s="140"/>
      <c r="M4" s="140"/>
      <c r="N4" s="140"/>
    </row>
    <row r="5" spans="1:14" ht="7.5" customHeight="1" x14ac:dyDescent="0.4">
      <c r="A5" s="129"/>
      <c r="B5" s="129"/>
      <c r="C5" s="129"/>
      <c r="D5" s="129"/>
      <c r="E5" s="129"/>
      <c r="F5" s="129"/>
      <c r="G5" s="129"/>
    </row>
    <row r="6" spans="1:14" s="77" customFormat="1" ht="20.399999999999999" x14ac:dyDescent="0.35">
      <c r="D6" s="343" t="s">
        <v>90</v>
      </c>
      <c r="E6" s="344"/>
      <c r="F6" s="344"/>
      <c r="G6" s="345"/>
      <c r="H6" s="113"/>
      <c r="I6" s="106"/>
    </row>
    <row r="7" spans="1:14" s="50" customFormat="1" ht="21.75" customHeight="1" x14ac:dyDescent="0.4">
      <c r="D7" s="337" t="s">
        <v>29</v>
      </c>
      <c r="E7" s="338"/>
      <c r="F7" s="338"/>
      <c r="G7" s="339"/>
      <c r="H7" s="113"/>
    </row>
    <row r="8" spans="1:14" s="98" customFormat="1" ht="45.75" customHeight="1" x14ac:dyDescent="0.3">
      <c r="D8" s="353" t="s">
        <v>120</v>
      </c>
      <c r="E8" s="354"/>
      <c r="F8" s="354"/>
      <c r="G8" s="355"/>
      <c r="H8" s="133"/>
    </row>
    <row r="9" spans="1:14" s="98" customFormat="1" ht="57" customHeight="1" thickBot="1" x14ac:dyDescent="0.35">
      <c r="D9" s="349" t="s">
        <v>95</v>
      </c>
      <c r="E9" s="350"/>
      <c r="F9" s="180" t="s">
        <v>143</v>
      </c>
      <c r="G9" s="181" t="s">
        <v>96</v>
      </c>
      <c r="H9" s="133"/>
    </row>
    <row r="10" spans="1:14" s="202" customFormat="1" ht="45.75" customHeight="1" thickBot="1" x14ac:dyDescent="0.35">
      <c r="D10" s="351">
        <v>0</v>
      </c>
      <c r="E10" s="352"/>
      <c r="F10" s="197" t="s">
        <v>146</v>
      </c>
      <c r="G10" s="190">
        <f>ROUND(D10*(1+0.05),2)</f>
        <v>0</v>
      </c>
      <c r="H10" s="205"/>
    </row>
    <row r="11" spans="1:14" s="98" customFormat="1" ht="8.25" customHeight="1" x14ac:dyDescent="0.3">
      <c r="B11" s="108"/>
      <c r="C11" s="108"/>
      <c r="D11" s="108"/>
      <c r="E11" s="108"/>
      <c r="F11" s="133"/>
      <c r="G11" s="133"/>
    </row>
    <row r="12" spans="1:14" s="98" customFormat="1" ht="20.399999999999999" x14ac:dyDescent="0.35">
      <c r="A12" s="343" t="s">
        <v>93</v>
      </c>
      <c r="B12" s="344"/>
      <c r="C12" s="344"/>
      <c r="D12" s="344"/>
      <c r="E12" s="344"/>
      <c r="F12" s="344"/>
      <c r="G12" s="344"/>
      <c r="H12" s="345"/>
    </row>
    <row r="13" spans="1:14" s="78" customFormat="1" ht="28.5" customHeight="1" x14ac:dyDescent="0.35">
      <c r="A13" s="340" t="s">
        <v>87</v>
      </c>
      <c r="B13" s="341"/>
      <c r="C13" s="341"/>
      <c r="D13" s="341"/>
      <c r="E13" s="341"/>
      <c r="F13" s="341"/>
      <c r="G13" s="341"/>
      <c r="H13" s="342"/>
    </row>
    <row r="14" spans="1:14" s="111" customFormat="1" ht="60" customHeight="1" thickBot="1" x14ac:dyDescent="0.35">
      <c r="A14" s="340" t="s">
        <v>97</v>
      </c>
      <c r="B14" s="346"/>
      <c r="C14" s="347"/>
      <c r="D14" s="346"/>
      <c r="E14" s="348"/>
      <c r="F14" s="182" t="s">
        <v>98</v>
      </c>
      <c r="G14" s="183" t="s">
        <v>143</v>
      </c>
      <c r="H14" s="181" t="s">
        <v>99</v>
      </c>
    </row>
    <row r="15" spans="1:14" s="209" customFormat="1" ht="21.75" customHeight="1" thickBot="1" x14ac:dyDescent="0.35">
      <c r="A15" s="206" t="s">
        <v>49</v>
      </c>
      <c r="B15" s="184"/>
      <c r="C15" s="207" t="s">
        <v>46</v>
      </c>
      <c r="D15" s="184"/>
      <c r="E15" s="208" t="s">
        <v>78</v>
      </c>
      <c r="F15" s="189">
        <v>0</v>
      </c>
      <c r="G15" s="356" t="s">
        <v>147</v>
      </c>
      <c r="H15" s="204">
        <f>ROUND(F15*(1+0.05),2)</f>
        <v>0</v>
      </c>
    </row>
    <row r="16" spans="1:14" s="209" customFormat="1" ht="21.75" customHeight="1" thickBot="1" x14ac:dyDescent="0.35">
      <c r="A16" s="210" t="s">
        <v>50</v>
      </c>
      <c r="B16" s="184" t="s">
        <v>45</v>
      </c>
      <c r="C16" s="211" t="s">
        <v>46</v>
      </c>
      <c r="D16" s="184" t="s">
        <v>45</v>
      </c>
      <c r="E16" s="208" t="s">
        <v>78</v>
      </c>
      <c r="F16" s="189">
        <v>0</v>
      </c>
      <c r="G16" s="357"/>
      <c r="H16" s="204">
        <f>ROUND(F16*(1+0.05),2)</f>
        <v>0</v>
      </c>
      <c r="I16" s="212"/>
      <c r="J16" s="212"/>
    </row>
    <row r="17" spans="1:17" s="209" customFormat="1" ht="21.75" customHeight="1" thickBot="1" x14ac:dyDescent="0.35">
      <c r="A17" s="206" t="s">
        <v>49</v>
      </c>
      <c r="B17" s="184" t="s">
        <v>45</v>
      </c>
      <c r="C17" s="207" t="s">
        <v>46</v>
      </c>
      <c r="D17" s="184" t="s">
        <v>45</v>
      </c>
      <c r="E17" s="208" t="s">
        <v>78</v>
      </c>
      <c r="F17" s="189">
        <v>0</v>
      </c>
      <c r="G17" s="357"/>
      <c r="H17" s="204">
        <f>ROUND(F17*(1+0.05),2)</f>
        <v>0</v>
      </c>
    </row>
    <row r="18" spans="1:17" s="209" customFormat="1" ht="21.75" customHeight="1" thickBot="1" x14ac:dyDescent="0.35">
      <c r="A18" s="210" t="s">
        <v>50</v>
      </c>
      <c r="B18" s="184" t="s">
        <v>45</v>
      </c>
      <c r="C18" s="211" t="s">
        <v>46</v>
      </c>
      <c r="D18" s="184" t="s">
        <v>45</v>
      </c>
      <c r="E18" s="208" t="s">
        <v>78</v>
      </c>
      <c r="F18" s="189">
        <v>0</v>
      </c>
      <c r="G18" s="357"/>
      <c r="H18" s="204">
        <f>ROUND(F18*(1+0.05),2)</f>
        <v>0</v>
      </c>
      <c r="I18" s="212"/>
      <c r="J18" s="212"/>
    </row>
    <row r="19" spans="1:17" s="209" customFormat="1" ht="18.600000000000001" thickBot="1" x14ac:dyDescent="0.35">
      <c r="A19" s="359" t="s">
        <v>89</v>
      </c>
      <c r="B19" s="360"/>
      <c r="C19" s="361"/>
      <c r="D19" s="184" t="s">
        <v>45</v>
      </c>
      <c r="E19" s="213" t="s">
        <v>78</v>
      </c>
      <c r="F19" s="189">
        <v>0</v>
      </c>
      <c r="G19" s="358"/>
      <c r="H19" s="204">
        <f>ROUND(F19*(1+0.05),2)</f>
        <v>0</v>
      </c>
      <c r="I19" s="212"/>
      <c r="J19" s="212"/>
    </row>
    <row r="20" spans="1:17" s="77" customFormat="1" ht="29.25" customHeight="1" x14ac:dyDescent="0.3">
      <c r="A20" s="106"/>
      <c r="B20" s="134"/>
      <c r="C20" s="127"/>
      <c r="D20" s="135"/>
      <c r="E20" s="107"/>
      <c r="F20" s="106"/>
      <c r="G20" s="106"/>
      <c r="H20" s="106"/>
      <c r="I20" s="127"/>
      <c r="J20" s="135"/>
      <c r="K20" s="107"/>
      <c r="L20" s="106"/>
      <c r="O20" s="76"/>
      <c r="P20" s="76"/>
      <c r="Q20" s="76"/>
    </row>
    <row r="21" spans="1:17" ht="22.8" x14ac:dyDescent="0.4">
      <c r="B21" s="140"/>
      <c r="C21" s="140"/>
      <c r="D21" s="140"/>
      <c r="E21" s="140"/>
      <c r="F21" s="140" t="s">
        <v>82</v>
      </c>
      <c r="G21" s="140"/>
      <c r="H21" s="140"/>
      <c r="I21" s="140"/>
      <c r="J21" s="140"/>
      <c r="K21" s="140"/>
      <c r="L21" s="140"/>
    </row>
    <row r="22" spans="1:17" ht="7.5" customHeight="1" x14ac:dyDescent="0.4">
      <c r="A22" s="129"/>
      <c r="B22" s="129"/>
      <c r="C22" s="129"/>
      <c r="D22" s="129"/>
      <c r="E22" s="129"/>
      <c r="F22" s="129"/>
      <c r="G22" s="129"/>
    </row>
    <row r="23" spans="1:17" s="77" customFormat="1" ht="20.399999999999999" x14ac:dyDescent="0.35">
      <c r="D23" s="343" t="s">
        <v>90</v>
      </c>
      <c r="E23" s="344"/>
      <c r="F23" s="344"/>
      <c r="G23" s="345"/>
      <c r="H23" s="113"/>
      <c r="I23" s="106"/>
    </row>
    <row r="24" spans="1:17" s="50" customFormat="1" ht="21.75" customHeight="1" x14ac:dyDescent="0.4">
      <c r="D24" s="337" t="s">
        <v>29</v>
      </c>
      <c r="E24" s="338"/>
      <c r="F24" s="338"/>
      <c r="G24" s="339"/>
      <c r="H24" s="113"/>
    </row>
    <row r="25" spans="1:17" s="98" customFormat="1" ht="45.75" customHeight="1" x14ac:dyDescent="0.3">
      <c r="D25" s="353" t="s">
        <v>120</v>
      </c>
      <c r="E25" s="354"/>
      <c r="F25" s="354"/>
      <c r="G25" s="355"/>
      <c r="H25" s="133"/>
    </row>
    <row r="26" spans="1:17" s="98" customFormat="1" ht="57" customHeight="1" thickBot="1" x14ac:dyDescent="0.35">
      <c r="D26" s="349" t="s">
        <v>95</v>
      </c>
      <c r="E26" s="350"/>
      <c r="F26" s="180" t="s">
        <v>143</v>
      </c>
      <c r="G26" s="181" t="s">
        <v>96</v>
      </c>
      <c r="H26" s="133"/>
    </row>
    <row r="27" spans="1:17" s="214" customFormat="1" ht="45.75" customHeight="1" thickBot="1" x14ac:dyDescent="0.35">
      <c r="D27" s="363"/>
      <c r="E27" s="364"/>
      <c r="F27" s="197" t="s">
        <v>146</v>
      </c>
      <c r="G27" s="190">
        <f>ROUND(D27*(1+0.05),2)</f>
        <v>0</v>
      </c>
      <c r="H27" s="215"/>
    </row>
    <row r="28" spans="1:17" s="98" customFormat="1" ht="9" customHeight="1" x14ac:dyDescent="0.3">
      <c r="B28" s="108"/>
      <c r="C28" s="108"/>
      <c r="D28" s="108"/>
      <c r="E28" s="108"/>
      <c r="F28" s="133"/>
      <c r="G28" s="133"/>
    </row>
    <row r="29" spans="1:17" s="98" customFormat="1" ht="20.399999999999999" x14ac:dyDescent="0.35">
      <c r="A29" s="343" t="s">
        <v>93</v>
      </c>
      <c r="B29" s="344"/>
      <c r="C29" s="344"/>
      <c r="D29" s="344"/>
      <c r="E29" s="344"/>
      <c r="F29" s="344"/>
      <c r="G29" s="344"/>
      <c r="H29" s="345"/>
    </row>
    <row r="30" spans="1:17" s="78" customFormat="1" ht="28.5" customHeight="1" x14ac:dyDescent="0.35">
      <c r="A30" s="340" t="s">
        <v>87</v>
      </c>
      <c r="B30" s="341"/>
      <c r="C30" s="341"/>
      <c r="D30" s="341"/>
      <c r="E30" s="341"/>
      <c r="F30" s="341"/>
      <c r="G30" s="341"/>
      <c r="H30" s="342"/>
    </row>
    <row r="31" spans="1:17" s="111" customFormat="1" ht="60" customHeight="1" thickBot="1" x14ac:dyDescent="0.35">
      <c r="A31" s="340" t="s">
        <v>97</v>
      </c>
      <c r="B31" s="346"/>
      <c r="C31" s="347"/>
      <c r="D31" s="346"/>
      <c r="E31" s="348"/>
      <c r="F31" s="182" t="s">
        <v>98</v>
      </c>
      <c r="G31" s="183" t="s">
        <v>143</v>
      </c>
      <c r="H31" s="181" t="s">
        <v>99</v>
      </c>
    </row>
    <row r="32" spans="1:17" s="209" customFormat="1" ht="21.75" customHeight="1" thickBot="1" x14ac:dyDescent="0.35">
      <c r="A32" s="206" t="s">
        <v>49</v>
      </c>
      <c r="B32" s="184" t="s">
        <v>45</v>
      </c>
      <c r="C32" s="207" t="s">
        <v>46</v>
      </c>
      <c r="D32" s="184" t="s">
        <v>45</v>
      </c>
      <c r="E32" s="208" t="s">
        <v>78</v>
      </c>
      <c r="F32" s="189">
        <v>0</v>
      </c>
      <c r="G32" s="365" t="s">
        <v>146</v>
      </c>
      <c r="H32" s="204">
        <f>ROUND(F32*(1+0.05),2)</f>
        <v>0</v>
      </c>
    </row>
    <row r="33" spans="1:17" s="209" customFormat="1" ht="21.75" customHeight="1" thickBot="1" x14ac:dyDescent="0.35">
      <c r="A33" s="210" t="s">
        <v>50</v>
      </c>
      <c r="B33" s="184" t="s">
        <v>45</v>
      </c>
      <c r="C33" s="211" t="s">
        <v>46</v>
      </c>
      <c r="D33" s="184" t="s">
        <v>45</v>
      </c>
      <c r="E33" s="208" t="s">
        <v>78</v>
      </c>
      <c r="F33" s="189">
        <v>0</v>
      </c>
      <c r="G33" s="366"/>
      <c r="H33" s="204">
        <f>ROUND(F33*(1+0.05),2)</f>
        <v>0</v>
      </c>
      <c r="I33" s="212"/>
      <c r="J33" s="212"/>
    </row>
    <row r="34" spans="1:17" s="209" customFormat="1" ht="21.75" customHeight="1" thickBot="1" x14ac:dyDescent="0.35">
      <c r="A34" s="206" t="s">
        <v>49</v>
      </c>
      <c r="B34" s="184" t="s">
        <v>45</v>
      </c>
      <c r="C34" s="207" t="s">
        <v>46</v>
      </c>
      <c r="D34" s="184" t="s">
        <v>45</v>
      </c>
      <c r="E34" s="208" t="s">
        <v>78</v>
      </c>
      <c r="F34" s="189">
        <v>0</v>
      </c>
      <c r="G34" s="366"/>
      <c r="H34" s="204">
        <f>ROUND(F34*(1+0.05),2)</f>
        <v>0</v>
      </c>
    </row>
    <row r="35" spans="1:17" s="209" customFormat="1" ht="21.75" customHeight="1" thickBot="1" x14ac:dyDescent="0.35">
      <c r="A35" s="210" t="s">
        <v>50</v>
      </c>
      <c r="B35" s="184" t="s">
        <v>115</v>
      </c>
      <c r="C35" s="211" t="s">
        <v>46</v>
      </c>
      <c r="D35" s="184" t="s">
        <v>45</v>
      </c>
      <c r="E35" s="208" t="s">
        <v>78</v>
      </c>
      <c r="F35" s="189">
        <v>0</v>
      </c>
      <c r="G35" s="366"/>
      <c r="H35" s="204">
        <f>ROUND(F35*(1+0.05),2)</f>
        <v>0</v>
      </c>
      <c r="I35" s="212"/>
      <c r="J35" s="212"/>
    </row>
    <row r="36" spans="1:17" s="209" customFormat="1" ht="18.600000000000001" thickBot="1" x14ac:dyDescent="0.35">
      <c r="A36" s="359" t="s">
        <v>89</v>
      </c>
      <c r="B36" s="360"/>
      <c r="C36" s="361"/>
      <c r="D36" s="184" t="s">
        <v>45</v>
      </c>
      <c r="E36" s="213" t="s">
        <v>78</v>
      </c>
      <c r="F36" s="189">
        <v>0</v>
      </c>
      <c r="G36" s="367"/>
      <c r="H36" s="204">
        <f>ROUND(F36*(1+0.05),2)</f>
        <v>0</v>
      </c>
      <c r="I36" s="212"/>
      <c r="J36" s="212"/>
    </row>
    <row r="37" spans="1:17" s="92" customFormat="1" ht="17.399999999999999" x14ac:dyDescent="0.3">
      <c r="A37" s="151"/>
      <c r="B37" s="151"/>
      <c r="C37" s="151"/>
      <c r="D37" s="152"/>
      <c r="E37" s="153"/>
      <c r="F37" s="154"/>
      <c r="G37" s="155"/>
      <c r="H37" s="156"/>
      <c r="I37" s="111"/>
      <c r="J37" s="111"/>
    </row>
    <row r="38" spans="1:17" s="29" customFormat="1" ht="50.25" customHeight="1" x14ac:dyDescent="0.4">
      <c r="A38" s="368" t="s">
        <v>148</v>
      </c>
      <c r="B38" s="368"/>
      <c r="C38" s="368"/>
      <c r="D38" s="368"/>
      <c r="E38" s="368"/>
      <c r="F38" s="368"/>
      <c r="G38" s="368"/>
      <c r="H38" s="368"/>
    </row>
    <row r="39" spans="1:17" s="48" customFormat="1" ht="19.5" customHeight="1" x14ac:dyDescent="0.4">
      <c r="A39" s="369"/>
      <c r="B39" s="370"/>
      <c r="C39" s="370"/>
      <c r="D39" s="370"/>
      <c r="E39" s="370"/>
      <c r="F39" s="370"/>
      <c r="G39" s="370"/>
    </row>
    <row r="41" spans="1:17" s="157" customFormat="1" ht="16.8" x14ac:dyDescent="0.3">
      <c r="D41" s="362" t="s">
        <v>79</v>
      </c>
      <c r="E41" s="362"/>
      <c r="F41" s="362"/>
      <c r="G41" s="362"/>
      <c r="H41" s="229" t="s">
        <v>117</v>
      </c>
    </row>
    <row r="46" spans="1:17" s="77" customFormat="1" ht="21.75" customHeight="1" x14ac:dyDescent="0.3">
      <c r="A46" s="106"/>
      <c r="B46" s="134"/>
      <c r="C46" s="127"/>
      <c r="D46" s="135"/>
      <c r="E46" s="107"/>
      <c r="F46" s="106"/>
      <c r="G46" s="106"/>
      <c r="H46" s="106"/>
      <c r="I46" s="127"/>
      <c r="J46" s="135"/>
      <c r="K46" s="107"/>
      <c r="L46" s="106"/>
      <c r="O46" s="76"/>
      <c r="P46" s="76"/>
      <c r="Q46" s="76"/>
    </row>
  </sheetData>
  <sheetProtection formatRows="0" insertRows="0"/>
  <mergeCells count="24">
    <mergeCell ref="D41:G41"/>
    <mergeCell ref="D25:G25"/>
    <mergeCell ref="D26:E26"/>
    <mergeCell ref="D27:E27"/>
    <mergeCell ref="A30:H30"/>
    <mergeCell ref="G32:G36"/>
    <mergeCell ref="A36:C36"/>
    <mergeCell ref="A29:H29"/>
    <mergeCell ref="A31:E31"/>
    <mergeCell ref="A38:H38"/>
    <mergeCell ref="A39:G39"/>
    <mergeCell ref="G2:H2"/>
    <mergeCell ref="D7:G7"/>
    <mergeCell ref="A13:H13"/>
    <mergeCell ref="D23:G23"/>
    <mergeCell ref="D24:G24"/>
    <mergeCell ref="D6:G6"/>
    <mergeCell ref="A14:E14"/>
    <mergeCell ref="D9:E9"/>
    <mergeCell ref="D10:E10"/>
    <mergeCell ref="D8:G8"/>
    <mergeCell ref="G15:G19"/>
    <mergeCell ref="A12:H12"/>
    <mergeCell ref="A19:C19"/>
  </mergeCells>
  <pageMargins left="1.3" right="1.125" top="1.2" bottom="0.25" header="0.55000000000000004" footer="0.3"/>
  <pageSetup scale="61" orientation="portrait" r:id="rId1"/>
  <headerFooter>
    <oddHeader xml:space="preserve">&amp;C&amp;"Times New Roman,Bold"&amp;26Class D Water or Sewer Utility Request 
for an Annual Rate Adjustment </oddHeader>
  </headerFooter>
  <rowBreaks count="1" manualBreakCount="1">
    <brk id="3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view="pageLayout" topLeftCell="A28" zoomScaleNormal="100" workbookViewId="0">
      <selection activeCell="P38" sqref="P38"/>
    </sheetView>
  </sheetViews>
  <sheetFormatPr defaultColWidth="0" defaultRowHeight="13.8" x14ac:dyDescent="0.25"/>
  <cols>
    <col min="1" max="1" width="6" style="73" customWidth="1"/>
    <col min="2" max="2" width="4.88671875" style="73" customWidth="1"/>
    <col min="3" max="3" width="13.109375" style="73" customWidth="1"/>
    <col min="4" max="4" width="8" style="73" customWidth="1"/>
    <col min="5" max="6" width="9" style="73" customWidth="1"/>
    <col min="7" max="7" width="10.109375" style="73" customWidth="1"/>
    <col min="8" max="8" width="6.88671875" style="73" customWidth="1"/>
    <col min="9" max="9" width="7.6640625" style="73" customWidth="1"/>
    <col min="10" max="11" width="8.44140625" style="73" customWidth="1"/>
    <col min="12" max="12" width="10.109375" style="73" customWidth="1"/>
    <col min="13" max="13" width="7" style="73" customWidth="1"/>
    <col min="14" max="14" width="7.44140625" style="73" customWidth="1"/>
    <col min="15" max="15" width="3.33203125" style="73" customWidth="1"/>
    <col min="16" max="20" width="9.33203125" style="73" customWidth="1"/>
    <col min="21" max="16384" width="0" style="73" hidden="1"/>
  </cols>
  <sheetData>
    <row r="1" spans="1:16" s="78" customFormat="1" ht="25.5" customHeight="1" x14ac:dyDescent="0.35">
      <c r="B1" s="79" t="s">
        <v>55</v>
      </c>
      <c r="D1" s="80"/>
      <c r="F1" s="372" t="str">
        <f>IF('Application-p1'!B13="","",'Application-p1'!B13)</f>
        <v>UA Holdings 1994-5 L.P. dba SC Utilities - Meadow Vista Business Park</v>
      </c>
      <c r="G1" s="372"/>
      <c r="H1" s="372"/>
      <c r="I1" s="372"/>
      <c r="J1" s="372"/>
      <c r="K1" s="372"/>
      <c r="L1" s="372"/>
      <c r="M1" s="372"/>
      <c r="P1" s="81"/>
    </row>
    <row r="2" spans="1:16" s="78" customFormat="1" ht="25.5" customHeight="1" x14ac:dyDescent="0.35">
      <c r="B2" s="79" t="s">
        <v>22</v>
      </c>
      <c r="D2" s="80"/>
      <c r="F2" s="103" t="s">
        <v>1</v>
      </c>
      <c r="G2" s="164" t="str">
        <f>IF('Application-p1'!G4="","",'Application-p1'!G4)</f>
        <v>11749</v>
      </c>
      <c r="H2" s="9" t="s">
        <v>45</v>
      </c>
      <c r="I2" s="104" t="s">
        <v>33</v>
      </c>
      <c r="J2" s="10"/>
      <c r="K2" s="336" t="str">
        <f>IF('Application-p1'!G5="","",'Application-p1'!G5)</f>
        <v>20586</v>
      </c>
      <c r="L2" s="336"/>
      <c r="M2" s="7" t="s">
        <v>45</v>
      </c>
    </row>
    <row r="3" spans="1:16" s="78" customFormat="1" ht="5.25" customHeight="1" x14ac:dyDescent="0.35">
      <c r="A3" s="80"/>
      <c r="B3" s="80"/>
      <c r="C3" s="80"/>
      <c r="D3" s="80"/>
      <c r="E3" s="80"/>
      <c r="F3" s="7"/>
      <c r="G3" s="7"/>
      <c r="H3" s="8"/>
      <c r="I3" s="8"/>
      <c r="J3" s="8"/>
      <c r="K3" s="8"/>
      <c r="L3" s="8"/>
      <c r="M3" s="7"/>
    </row>
    <row r="6" spans="1:16" x14ac:dyDescent="0.25">
      <c r="P6" s="71"/>
    </row>
    <row r="11" spans="1:16" s="77" customFormat="1" ht="33.75" customHeight="1" x14ac:dyDescent="0.35">
      <c r="B11" s="371" t="s">
        <v>163</v>
      </c>
      <c r="C11" s="371"/>
      <c r="D11" s="371"/>
      <c r="E11" s="371"/>
      <c r="F11" s="371"/>
      <c r="G11" s="371"/>
      <c r="H11" s="371"/>
      <c r="I11" s="371"/>
      <c r="J11" s="371"/>
      <c r="K11" s="371"/>
      <c r="L11" s="371"/>
      <c r="M11" s="371"/>
    </row>
    <row r="12" spans="1:16" s="77" customFormat="1" ht="15.6" x14ac:dyDescent="0.3">
      <c r="B12" s="378"/>
      <c r="C12" s="378"/>
      <c r="D12" s="378"/>
      <c r="E12" s="378"/>
      <c r="F12" s="378"/>
      <c r="G12" s="378"/>
      <c r="H12" s="378"/>
      <c r="I12" s="378"/>
      <c r="J12" s="378"/>
      <c r="K12" s="378"/>
      <c r="L12" s="378"/>
      <c r="M12" s="378"/>
      <c r="N12" s="76"/>
    </row>
    <row r="13" spans="1:16" s="77" customFormat="1" ht="15.6" x14ac:dyDescent="0.3">
      <c r="B13" s="379"/>
      <c r="C13" s="379"/>
      <c r="D13" s="379"/>
      <c r="E13" s="379"/>
      <c r="F13" s="379"/>
      <c r="G13" s="379"/>
      <c r="H13" s="379"/>
      <c r="I13" s="379"/>
      <c r="J13" s="379"/>
      <c r="K13" s="379"/>
      <c r="L13" s="379"/>
      <c r="M13" s="379"/>
      <c r="N13" s="76"/>
    </row>
    <row r="14" spans="1:16" s="77" customFormat="1" ht="15.6" x14ac:dyDescent="0.3">
      <c r="B14" s="379"/>
      <c r="C14" s="379"/>
      <c r="D14" s="379"/>
      <c r="E14" s="379"/>
      <c r="F14" s="379"/>
      <c r="G14" s="379"/>
      <c r="H14" s="379"/>
      <c r="I14" s="379"/>
      <c r="J14" s="379"/>
      <c r="K14" s="379"/>
      <c r="L14" s="379"/>
      <c r="M14" s="379"/>
      <c r="N14" s="76"/>
    </row>
    <row r="15" spans="1:16" ht="6" customHeight="1" x14ac:dyDescent="0.25"/>
    <row r="16" spans="1:16" s="82" customFormat="1" ht="18" customHeight="1" x14ac:dyDescent="0.35">
      <c r="A16" s="83"/>
      <c r="B16" s="83"/>
      <c r="C16" s="83"/>
      <c r="D16" s="83"/>
      <c r="E16" s="83"/>
      <c r="F16" s="84" t="s">
        <v>112</v>
      </c>
      <c r="G16" s="375">
        <v>44652</v>
      </c>
      <c r="H16" s="375"/>
      <c r="I16" s="375"/>
      <c r="J16" s="375"/>
      <c r="K16" s="375"/>
      <c r="L16" s="375"/>
      <c r="M16" s="83"/>
    </row>
    <row r="17" spans="1:16" x14ac:dyDescent="0.25">
      <c r="G17" s="399" t="s">
        <v>91</v>
      </c>
      <c r="H17" s="399"/>
      <c r="I17" s="399"/>
      <c r="J17" s="399"/>
      <c r="K17" s="399"/>
      <c r="L17" s="399"/>
    </row>
    <row r="18" spans="1:16" ht="9" customHeight="1" x14ac:dyDescent="0.25">
      <c r="G18" s="85"/>
    </row>
    <row r="22" spans="1:16" ht="6" customHeight="1" x14ac:dyDescent="0.25"/>
    <row r="23" spans="1:16" s="82" customFormat="1" ht="18" customHeight="1" x14ac:dyDescent="0.35">
      <c r="B23" s="86"/>
      <c r="C23" s="158" t="s">
        <v>0</v>
      </c>
      <c r="D23" s="400" t="str">
        <f>IF('Application-p1'!B17="","",'Application-p1'!B17)</f>
        <v>11749 Spring Cypress, STE L</v>
      </c>
      <c r="E23" s="400"/>
      <c r="F23" s="400"/>
      <c r="G23" s="400"/>
      <c r="H23" s="87"/>
      <c r="I23" s="87"/>
      <c r="J23" s="87"/>
      <c r="K23" s="87"/>
      <c r="L23" s="87"/>
      <c r="P23" s="88"/>
    </row>
    <row r="24" spans="1:16" s="82" customFormat="1" ht="18" customHeight="1" x14ac:dyDescent="0.35">
      <c r="B24" s="86"/>
      <c r="C24" s="158" t="s">
        <v>7</v>
      </c>
      <c r="D24" s="401" t="str">
        <f>IF('Application-p1'!B18="","",'Application-p1'!B18)</f>
        <v>Spring</v>
      </c>
      <c r="E24" s="401"/>
      <c r="F24" s="401"/>
      <c r="G24" s="86"/>
      <c r="H24" s="86"/>
      <c r="I24" s="86" t="s">
        <v>45</v>
      </c>
      <c r="J24" s="402" t="s">
        <v>45</v>
      </c>
      <c r="K24" s="402"/>
      <c r="L24" s="402"/>
      <c r="M24" s="402"/>
      <c r="P24" s="88"/>
    </row>
    <row r="25" spans="1:16" s="82" customFormat="1" ht="18" customHeight="1" x14ac:dyDescent="0.35">
      <c r="C25" s="158" t="s">
        <v>8</v>
      </c>
      <c r="D25" s="401" t="str">
        <f>IF('Application-p1'!B19="","",'Application-p1'!B19)</f>
        <v>Texas, 77379</v>
      </c>
      <c r="E25" s="401"/>
      <c r="F25" s="401"/>
    </row>
    <row r="26" spans="1:16" s="82" customFormat="1" ht="18" customHeight="1" x14ac:dyDescent="0.35">
      <c r="C26" s="90" t="s">
        <v>31</v>
      </c>
      <c r="D26" s="381" t="str">
        <f>IF('Application-p1'!B20="","",'Application-p1'!B20)</f>
        <v>281-583-6855</v>
      </c>
      <c r="E26" s="382"/>
      <c r="I26" s="89"/>
      <c r="J26" s="89"/>
      <c r="K26" s="89"/>
      <c r="O26" s="88"/>
    </row>
    <row r="27" spans="1:16" s="82" customFormat="1" ht="9.75" customHeight="1" x14ac:dyDescent="0.35"/>
    <row r="28" spans="1:16" s="82" customFormat="1" ht="18" customHeight="1" x14ac:dyDescent="0.35">
      <c r="A28" s="83"/>
      <c r="B28" s="83"/>
      <c r="C28" s="83"/>
      <c r="D28" s="83"/>
      <c r="E28" s="90" t="s">
        <v>23</v>
      </c>
      <c r="H28" s="376" t="s">
        <v>149</v>
      </c>
      <c r="I28" s="376"/>
    </row>
    <row r="29" spans="1:16" s="82" customFormat="1" ht="18" customHeight="1" x14ac:dyDescent="0.35">
      <c r="E29" s="82" t="s">
        <v>53</v>
      </c>
      <c r="H29" s="380">
        <v>44621</v>
      </c>
      <c r="I29" s="380"/>
      <c r="J29" s="91"/>
      <c r="K29" s="91"/>
      <c r="L29" s="91"/>
    </row>
    <row r="30" spans="1:16" s="82" customFormat="1" ht="18" customHeight="1" x14ac:dyDescent="0.35">
      <c r="E30" s="82" t="s">
        <v>54</v>
      </c>
      <c r="H30" s="380" t="s">
        <v>198</v>
      </c>
      <c r="I30" s="380"/>
      <c r="J30" s="83"/>
      <c r="K30" s="83"/>
      <c r="L30" s="83"/>
    </row>
    <row r="31" spans="1:16" s="82" customFormat="1" ht="6" customHeight="1" x14ac:dyDescent="0.35"/>
    <row r="32" spans="1:16" ht="27.75" customHeight="1" x14ac:dyDescent="0.4">
      <c r="C32" s="383" t="s">
        <v>131</v>
      </c>
      <c r="D32" s="383"/>
      <c r="E32" s="383"/>
      <c r="F32" s="383"/>
      <c r="G32" s="383"/>
      <c r="H32" s="383"/>
      <c r="I32" s="383"/>
      <c r="J32" s="383"/>
      <c r="K32" s="383"/>
      <c r="L32" s="383"/>
    </row>
    <row r="33" spans="1:16" ht="18" customHeight="1" x14ac:dyDescent="0.25">
      <c r="C33" s="384" t="s">
        <v>56</v>
      </c>
      <c r="D33" s="384"/>
      <c r="E33" s="384"/>
      <c r="F33" s="384"/>
      <c r="G33" s="384"/>
      <c r="H33" s="384"/>
      <c r="I33" s="384"/>
      <c r="J33" s="384"/>
      <c r="K33" s="384"/>
      <c r="L33" s="384"/>
    </row>
    <row r="34" spans="1:16" s="50" customFormat="1" ht="24.75" hidden="1" customHeight="1" x14ac:dyDescent="0.4">
      <c r="B34" s="146"/>
      <c r="C34" s="385" t="s">
        <v>21</v>
      </c>
      <c r="D34" s="385"/>
      <c r="E34" s="385"/>
      <c r="F34" s="385"/>
      <c r="G34" s="385"/>
      <c r="H34" s="385"/>
      <c r="I34" s="385"/>
      <c r="J34" s="385"/>
      <c r="K34" s="385"/>
      <c r="L34" s="385"/>
      <c r="M34" s="146"/>
      <c r="N34" s="146"/>
    </row>
    <row r="35" spans="1:16" s="78" customFormat="1" ht="18" hidden="1" customHeight="1" x14ac:dyDescent="0.35">
      <c r="A35" s="8"/>
      <c r="B35" s="8"/>
      <c r="C35" s="403" t="s">
        <v>100</v>
      </c>
      <c r="D35" s="404"/>
      <c r="E35" s="404"/>
      <c r="F35" s="404"/>
      <c r="G35" s="405"/>
      <c r="H35" s="387" t="s">
        <v>101</v>
      </c>
      <c r="I35" s="336"/>
      <c r="J35" s="336"/>
      <c r="K35" s="336"/>
      <c r="L35" s="388"/>
      <c r="M35" s="93"/>
      <c r="N35" s="8"/>
      <c r="O35" s="8"/>
    </row>
    <row r="36" spans="1:16" s="78" customFormat="1" ht="18" hidden="1" customHeight="1" thickBot="1" x14ac:dyDescent="0.4">
      <c r="A36" s="8"/>
      <c r="B36" s="8"/>
      <c r="C36" s="373" t="s">
        <v>25</v>
      </c>
      <c r="D36" s="374"/>
      <c r="E36" s="377"/>
      <c r="F36" s="377"/>
      <c r="G36" s="94" t="s">
        <v>24</v>
      </c>
      <c r="H36" s="373" t="s">
        <v>25</v>
      </c>
      <c r="I36" s="374"/>
      <c r="J36" s="377"/>
      <c r="K36" s="377"/>
      <c r="L36" s="95" t="s">
        <v>24</v>
      </c>
      <c r="M36" s="96"/>
      <c r="N36" s="8"/>
      <c r="O36" s="8"/>
    </row>
    <row r="37" spans="1:16" s="78" customFormat="1" ht="18" hidden="1" customHeight="1" thickTop="1" x14ac:dyDescent="0.35">
      <c r="A37" s="8"/>
      <c r="B37" s="8"/>
      <c r="C37" s="407" t="s">
        <v>26</v>
      </c>
      <c r="D37" s="408"/>
      <c r="E37" s="406"/>
      <c r="F37" s="406"/>
      <c r="G37" s="97" t="s">
        <v>24</v>
      </c>
      <c r="H37" s="407" t="s">
        <v>26</v>
      </c>
      <c r="I37" s="408"/>
      <c r="J37" s="406"/>
      <c r="K37" s="406"/>
      <c r="L37" s="97" t="s">
        <v>24</v>
      </c>
      <c r="M37" s="96"/>
      <c r="N37" s="8"/>
      <c r="O37" s="8"/>
    </row>
    <row r="38" spans="1:16" s="50" customFormat="1" ht="34.5" customHeight="1" x14ac:dyDescent="0.4">
      <c r="B38" s="146"/>
      <c r="C38" s="385" t="s">
        <v>52</v>
      </c>
      <c r="D38" s="385"/>
      <c r="E38" s="385"/>
      <c r="F38" s="385"/>
      <c r="G38" s="385"/>
      <c r="H38" s="385"/>
      <c r="I38" s="385"/>
      <c r="J38" s="385"/>
      <c r="K38" s="385"/>
      <c r="L38" s="385"/>
      <c r="M38" s="146"/>
      <c r="N38" s="146"/>
    </row>
    <row r="39" spans="1:16" s="78" customFormat="1" ht="18" customHeight="1" x14ac:dyDescent="0.35">
      <c r="A39" s="8"/>
      <c r="B39" s="8"/>
      <c r="C39" s="389" t="s">
        <v>100</v>
      </c>
      <c r="D39" s="390"/>
      <c r="E39" s="390"/>
      <c r="F39" s="390"/>
      <c r="G39" s="391"/>
      <c r="H39" s="387" t="s">
        <v>101</v>
      </c>
      <c r="I39" s="336"/>
      <c r="J39" s="336"/>
      <c r="K39" s="336"/>
      <c r="L39" s="388"/>
      <c r="M39" s="93"/>
      <c r="N39" s="8"/>
      <c r="O39" s="8"/>
    </row>
    <row r="40" spans="1:16" s="78" customFormat="1" ht="18" customHeight="1" x14ac:dyDescent="0.35">
      <c r="A40" s="8"/>
      <c r="B40" s="8"/>
      <c r="C40" s="353" t="s">
        <v>25</v>
      </c>
      <c r="D40" s="354"/>
      <c r="E40" s="392">
        <v>516</v>
      </c>
      <c r="F40" s="392"/>
      <c r="G40" s="233" t="s">
        <v>24</v>
      </c>
      <c r="H40" s="394" t="s">
        <v>25</v>
      </c>
      <c r="I40" s="395"/>
      <c r="J40" s="392">
        <v>541.79999999999995</v>
      </c>
      <c r="K40" s="392"/>
      <c r="L40" s="233" t="s">
        <v>24</v>
      </c>
      <c r="M40" s="96"/>
      <c r="N40" s="8"/>
      <c r="O40" s="8"/>
    </row>
    <row r="41" spans="1:16" s="78" customFormat="1" ht="6.75" customHeight="1" x14ac:dyDescent="0.35">
      <c r="A41" s="8"/>
      <c r="B41" s="8"/>
      <c r="C41" s="165"/>
      <c r="D41" s="165"/>
      <c r="E41" s="168"/>
      <c r="F41" s="168"/>
      <c r="G41" s="110"/>
      <c r="H41" s="165"/>
      <c r="I41" s="165"/>
      <c r="J41" s="168"/>
      <c r="K41" s="168"/>
      <c r="L41" s="110"/>
      <c r="M41" s="109"/>
      <c r="N41" s="8"/>
      <c r="O41" s="8"/>
    </row>
    <row r="42" spans="1:16" s="188" customFormat="1" ht="36.75" customHeight="1" x14ac:dyDescent="0.3">
      <c r="A42" s="186" t="s">
        <v>45</v>
      </c>
      <c r="B42" s="397" t="s">
        <v>150</v>
      </c>
      <c r="C42" s="398"/>
      <c r="D42" s="398"/>
      <c r="E42" s="398"/>
      <c r="F42" s="398"/>
      <c r="G42" s="398"/>
      <c r="H42" s="398"/>
      <c r="I42" s="398"/>
      <c r="J42" s="398"/>
      <c r="K42" s="398"/>
      <c r="L42" s="398"/>
      <c r="M42" s="398"/>
      <c r="N42" s="185"/>
    </row>
    <row r="43" spans="1:16" s="32" customFormat="1" ht="23.4" customHeight="1" x14ac:dyDescent="0.3">
      <c r="B43" s="393" t="s">
        <v>172</v>
      </c>
      <c r="C43" s="393"/>
      <c r="D43" s="393"/>
      <c r="E43" s="393"/>
      <c r="F43" s="393"/>
      <c r="G43" s="393"/>
      <c r="H43" s="393"/>
      <c r="I43" s="393"/>
      <c r="J43" s="393"/>
      <c r="K43" s="393"/>
      <c r="L43" s="393"/>
      <c r="M43" s="393"/>
    </row>
    <row r="44" spans="1:16" s="188" customFormat="1" ht="8.4" customHeight="1" x14ac:dyDescent="0.3">
      <c r="A44" s="186" t="s">
        <v>45</v>
      </c>
      <c r="N44" s="187"/>
    </row>
    <row r="45" spans="1:16" s="188" customFormat="1" ht="8.4" customHeight="1" x14ac:dyDescent="0.3">
      <c r="A45" s="186"/>
      <c r="B45" s="396" t="s">
        <v>45</v>
      </c>
      <c r="C45" s="396"/>
      <c r="D45" s="396"/>
      <c r="E45" s="396"/>
      <c r="F45" s="396"/>
      <c r="G45" s="396"/>
      <c r="H45" s="396"/>
      <c r="I45" s="396"/>
      <c r="J45" s="396"/>
      <c r="K45" s="396"/>
      <c r="L45" s="396"/>
      <c r="M45" s="396"/>
      <c r="N45" s="195"/>
      <c r="O45" s="195"/>
      <c r="P45" s="195"/>
    </row>
    <row r="46" spans="1:16" s="188" customFormat="1" ht="18" x14ac:dyDescent="0.3">
      <c r="A46" s="186"/>
      <c r="B46" s="195"/>
      <c r="C46" s="195"/>
      <c r="D46" s="195"/>
      <c r="E46" s="195"/>
      <c r="F46" s="195"/>
      <c r="G46" s="195"/>
      <c r="H46" s="195"/>
      <c r="I46" s="195"/>
      <c r="J46" s="195"/>
      <c r="K46" s="195"/>
      <c r="L46" s="195"/>
      <c r="M46" s="195"/>
      <c r="N46" s="195"/>
      <c r="O46" s="195"/>
      <c r="P46" s="195"/>
    </row>
    <row r="47" spans="1:16" ht="12.9" customHeight="1" x14ac:dyDescent="0.25">
      <c r="G47" s="176" t="s">
        <v>68</v>
      </c>
      <c r="L47" s="443" t="s">
        <v>76</v>
      </c>
      <c r="M47" s="386" t="s">
        <v>45</v>
      </c>
      <c r="N47" s="386"/>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40">
    <mergeCell ref="C38:L38"/>
    <mergeCell ref="C35:G35"/>
    <mergeCell ref="J37:K37"/>
    <mergeCell ref="C36:D36"/>
    <mergeCell ref="J36:K36"/>
    <mergeCell ref="C37:D37"/>
    <mergeCell ref="H35:L35"/>
    <mergeCell ref="H37:I37"/>
    <mergeCell ref="E37:F37"/>
    <mergeCell ref="G17:L17"/>
    <mergeCell ref="D23:G23"/>
    <mergeCell ref="D25:F25"/>
    <mergeCell ref="J24:M24"/>
    <mergeCell ref="D24:F24"/>
    <mergeCell ref="M47:N47"/>
    <mergeCell ref="H39:L39"/>
    <mergeCell ref="C39:G39"/>
    <mergeCell ref="E40:F40"/>
    <mergeCell ref="C40:D40"/>
    <mergeCell ref="J40:K40"/>
    <mergeCell ref="B43:M43"/>
    <mergeCell ref="H40:I40"/>
    <mergeCell ref="B45:M45"/>
    <mergeCell ref="B42:M42"/>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7"/>
  <sheetViews>
    <sheetView showGridLines="0" tabSelected="1" topLeftCell="A58" zoomScaleNormal="100" zoomScaleSheetLayoutView="80" zoomScalePageLayoutView="80" workbookViewId="0">
      <selection activeCell="F63" sqref="F63"/>
    </sheetView>
  </sheetViews>
  <sheetFormatPr defaultColWidth="0" defaultRowHeight="13.8" x14ac:dyDescent="0.25"/>
  <cols>
    <col min="1" max="1" width="6.44140625" style="73" customWidth="1"/>
    <col min="2" max="2" width="10.44140625" style="73" customWidth="1"/>
    <col min="3" max="3" width="4.44140625" style="73" customWidth="1"/>
    <col min="4" max="4" width="10.44140625" style="73" customWidth="1"/>
    <col min="5" max="5" width="17" style="73" customWidth="1"/>
    <col min="6" max="6" width="23.44140625" style="73" customWidth="1"/>
    <col min="7" max="7" width="22.5546875" style="73" customWidth="1"/>
    <col min="8" max="8" width="20.88671875" style="73" customWidth="1"/>
    <col min="9" max="9" width="10.44140625" style="73" customWidth="1"/>
    <col min="10" max="10" width="4.5546875" style="73" customWidth="1"/>
    <col min="11" max="11" width="10.44140625" style="73" customWidth="1"/>
    <col min="12" max="12" width="15.44140625" style="73" customWidth="1"/>
    <col min="13" max="13" width="12" style="73" customWidth="1"/>
    <col min="14" max="14" width="8.44140625" style="73" customWidth="1"/>
    <col min="15" max="15" width="3.33203125" style="73" customWidth="1"/>
    <col min="16" max="20" width="9.33203125" style="73" customWidth="1"/>
    <col min="21" max="16384" width="0" style="73" hidden="1"/>
  </cols>
  <sheetData>
    <row r="1" spans="1:14" s="78" customFormat="1" ht="26.25" customHeight="1" x14ac:dyDescent="0.35">
      <c r="A1" s="79" t="s">
        <v>55</v>
      </c>
      <c r="C1" s="80"/>
      <c r="D1" s="166" t="str">
        <f>IF('Application-p1'!B13="","",'Application-p1'!B13)</f>
        <v>UA Holdings 1994-5 L.P. dba SC Utilities - Meadow Vista Business Park</v>
      </c>
      <c r="E1" s="166"/>
      <c r="F1" s="166"/>
      <c r="G1" s="166"/>
      <c r="H1" s="166"/>
      <c r="I1" s="112"/>
      <c r="K1" s="81"/>
    </row>
    <row r="2" spans="1:14" s="78" customFormat="1" ht="26.25" customHeight="1" x14ac:dyDescent="0.35">
      <c r="A2" s="79" t="s">
        <v>22</v>
      </c>
      <c r="C2" s="80"/>
      <c r="D2" s="80"/>
      <c r="E2" s="139" t="s">
        <v>1</v>
      </c>
      <c r="F2" s="164" t="str">
        <f>IF('Application-p1'!G4="","",'Application-p1'!G4)</f>
        <v>11749</v>
      </c>
      <c r="G2" s="139" t="s">
        <v>33</v>
      </c>
      <c r="H2" s="164" t="str">
        <f>IF('Application-p1'!G5="","",'Application-p1'!G5)</f>
        <v>20586</v>
      </c>
    </row>
    <row r="3" spans="1:14" s="78" customFormat="1" ht="14.25" customHeight="1" x14ac:dyDescent="0.35">
      <c r="B3" s="79"/>
      <c r="D3" s="80"/>
      <c r="F3" s="7"/>
      <c r="G3" s="7"/>
      <c r="H3" s="99"/>
      <c r="I3" s="7"/>
      <c r="J3" s="8"/>
      <c r="K3" s="8"/>
      <c r="L3" s="99"/>
      <c r="M3" s="99"/>
      <c r="N3" s="7"/>
    </row>
    <row r="4" spans="1:14" ht="22.8" hidden="1" x14ac:dyDescent="0.4">
      <c r="A4" s="409" t="s">
        <v>58</v>
      </c>
      <c r="B4" s="409"/>
      <c r="C4" s="409"/>
      <c r="D4" s="409"/>
      <c r="E4" s="409"/>
      <c r="F4" s="409"/>
      <c r="G4" s="409"/>
      <c r="H4" s="409"/>
      <c r="I4" s="140"/>
      <c r="J4" s="140"/>
      <c r="K4" s="140"/>
      <c r="L4" s="140"/>
    </row>
    <row r="5" spans="1:14" s="77" customFormat="1" ht="5.0999999999999996" hidden="1" customHeight="1" x14ac:dyDescent="0.3"/>
    <row r="6" spans="1:14" s="142" customFormat="1" ht="20.25" hidden="1" customHeight="1" x14ac:dyDescent="0.4">
      <c r="B6" s="113"/>
      <c r="C6" s="144"/>
      <c r="D6" s="337" t="s">
        <v>173</v>
      </c>
      <c r="E6" s="338"/>
      <c r="F6" s="338"/>
      <c r="G6" s="339"/>
    </row>
    <row r="7" spans="1:14" s="143" customFormat="1" ht="33.75" hidden="1" customHeight="1" x14ac:dyDescent="0.3">
      <c r="C7" s="145"/>
      <c r="D7" s="417" t="s">
        <v>51</v>
      </c>
      <c r="E7" s="418"/>
      <c r="F7" s="410" t="s">
        <v>176</v>
      </c>
      <c r="G7" s="410" t="s">
        <v>177</v>
      </c>
    </row>
    <row r="8" spans="1:14" s="143" customFormat="1" ht="33.75" hidden="1" customHeight="1" x14ac:dyDescent="0.3">
      <c r="D8" s="419"/>
      <c r="E8" s="420"/>
      <c r="F8" s="411"/>
      <c r="G8" s="411"/>
    </row>
    <row r="9" spans="1:14" s="216" customFormat="1" ht="20.25" hidden="1" customHeight="1" x14ac:dyDescent="0.3">
      <c r="D9" s="412" t="s">
        <v>178</v>
      </c>
      <c r="E9" s="413"/>
      <c r="F9" s="114">
        <f>'Appl-Calcs-MMC Det-p2'!E8</f>
        <v>0</v>
      </c>
      <c r="G9" s="114">
        <f>'Appl-Calcs-MMC Det-p2'!G8</f>
        <v>0</v>
      </c>
    </row>
    <row r="10" spans="1:14" s="216" customFormat="1" ht="20.25" hidden="1" customHeight="1" x14ac:dyDescent="0.3">
      <c r="D10" s="412" t="s">
        <v>69</v>
      </c>
      <c r="E10" s="413"/>
      <c r="F10" s="114">
        <f>'Appl-Calcs-MMC Det-p2'!E9</f>
        <v>0</v>
      </c>
      <c r="G10" s="114">
        <f>'Appl-Calcs-MMC Det-p2'!G9</f>
        <v>0</v>
      </c>
    </row>
    <row r="11" spans="1:14" s="216" customFormat="1" ht="20.25" hidden="1" customHeight="1" x14ac:dyDescent="0.3">
      <c r="D11" s="412" t="s">
        <v>27</v>
      </c>
      <c r="E11" s="413"/>
      <c r="F11" s="114">
        <f>'Appl-Calcs-MMC Det-p2'!E10</f>
        <v>0</v>
      </c>
      <c r="G11" s="114">
        <f>'Appl-Calcs-MMC Det-p2'!G10</f>
        <v>0</v>
      </c>
    </row>
    <row r="12" spans="1:14" s="216" customFormat="1" ht="20.25" hidden="1" customHeight="1" x14ac:dyDescent="0.3">
      <c r="D12" s="412" t="s">
        <v>28</v>
      </c>
      <c r="E12" s="413"/>
      <c r="F12" s="114">
        <f>'Appl-Calcs-MMC Det-p2'!E11</f>
        <v>0</v>
      </c>
      <c r="G12" s="114">
        <f>'Appl-Calcs-MMC Det-p2'!G11</f>
        <v>0</v>
      </c>
    </row>
    <row r="13" spans="1:14" s="216" customFormat="1" ht="21.75" hidden="1" customHeight="1" x14ac:dyDescent="0.3">
      <c r="D13" s="412" t="s">
        <v>70</v>
      </c>
      <c r="E13" s="413"/>
      <c r="F13" s="114">
        <f>'Appl-Calcs-MMC Det-p2'!E12</f>
        <v>0</v>
      </c>
      <c r="G13" s="114">
        <f>'Appl-Calcs-MMC Det-p2'!G12</f>
        <v>0</v>
      </c>
    </row>
    <row r="14" spans="1:14" s="216" customFormat="1" ht="21.75" hidden="1" customHeight="1" x14ac:dyDescent="0.3">
      <c r="D14" s="412" t="s">
        <v>71</v>
      </c>
      <c r="E14" s="413"/>
      <c r="F14" s="114">
        <f>'Appl-Calcs-MMC Det-p2'!E13</f>
        <v>0</v>
      </c>
      <c r="G14" s="114">
        <f>'Appl-Calcs-MMC Det-p2'!G13</f>
        <v>0</v>
      </c>
    </row>
    <row r="15" spans="1:14" s="216" customFormat="1" ht="21.75" hidden="1" customHeight="1" x14ac:dyDescent="0.3">
      <c r="D15" s="412" t="s">
        <v>72</v>
      </c>
      <c r="E15" s="413"/>
      <c r="F15" s="114">
        <f>'Appl-Calcs-MMC Det-p2'!E14</f>
        <v>0</v>
      </c>
      <c r="G15" s="114">
        <f>'Appl-Calcs-MMC Det-p2'!G14</f>
        <v>0</v>
      </c>
    </row>
    <row r="16" spans="1:14" s="216" customFormat="1" ht="21.75" hidden="1" customHeight="1" x14ac:dyDescent="0.3">
      <c r="D16" s="412" t="s">
        <v>73</v>
      </c>
      <c r="E16" s="413"/>
      <c r="F16" s="114">
        <f>'Appl-Calcs-MMC Det-p2'!E15</f>
        <v>0</v>
      </c>
      <c r="G16" s="114">
        <f>'Appl-Calcs-MMC Det-p2'!G15</f>
        <v>0</v>
      </c>
    </row>
    <row r="17" spans="1:10" s="216" customFormat="1" ht="21.75" hidden="1" customHeight="1" x14ac:dyDescent="0.3">
      <c r="D17" s="412" t="s">
        <v>94</v>
      </c>
      <c r="E17" s="413"/>
      <c r="F17" s="114">
        <f>'Appl-Calcs-MMC Det-p2'!E16</f>
        <v>0</v>
      </c>
      <c r="G17" s="114">
        <f>'Appl-Calcs-MMC Det-p2'!G16</f>
        <v>0</v>
      </c>
    </row>
    <row r="18" spans="1:10" s="216" customFormat="1" ht="21.75" hidden="1" customHeight="1" thickBot="1" x14ac:dyDescent="0.35">
      <c r="D18" s="412" t="s">
        <v>74</v>
      </c>
      <c r="E18" s="413"/>
      <c r="F18" s="114">
        <f>'Appl-Calcs-MMC Det-p2'!E17</f>
        <v>0</v>
      </c>
      <c r="G18" s="114">
        <f>'Appl-Calcs-MMC Det-p2'!G17</f>
        <v>0</v>
      </c>
    </row>
    <row r="19" spans="1:10" s="216" customFormat="1" ht="20.25" hidden="1" customHeight="1" thickBot="1" x14ac:dyDescent="0.35">
      <c r="D19" s="217" t="s">
        <v>30</v>
      </c>
      <c r="E19" s="123" t="str">
        <f>'Appl-Calcs-MMC Det-p2'!D18</f>
        <v xml:space="preserve"> </v>
      </c>
      <c r="F19" s="114">
        <f>'Appl-Calcs-MMC Det-p2'!E18</f>
        <v>0</v>
      </c>
      <c r="G19" s="114">
        <f>'Appl-Calcs-MMC Det-p2'!G18</f>
        <v>0</v>
      </c>
    </row>
    <row r="20" spans="1:10" ht="5.0999999999999996" hidden="1" customHeight="1" x14ac:dyDescent="0.4">
      <c r="A20" s="167"/>
      <c r="B20" s="167"/>
      <c r="C20" s="167"/>
      <c r="D20" s="167"/>
      <c r="E20" s="167"/>
      <c r="F20" s="167"/>
      <c r="G20" s="167"/>
    </row>
    <row r="21" spans="1:10" s="50" customFormat="1" ht="21.75" hidden="1" customHeight="1" x14ac:dyDescent="0.4">
      <c r="D21" s="337" t="s">
        <v>119</v>
      </c>
      <c r="E21" s="338"/>
      <c r="F21" s="338"/>
      <c r="G21" s="339"/>
      <c r="H21" s="113"/>
    </row>
    <row r="22" spans="1:10" s="98" customFormat="1" ht="20.25" hidden="1" customHeight="1" x14ac:dyDescent="0.3">
      <c r="D22" s="431" t="s">
        <v>92</v>
      </c>
      <c r="E22" s="432"/>
      <c r="F22" s="432"/>
      <c r="G22" s="433"/>
      <c r="H22" s="133"/>
    </row>
    <row r="23" spans="1:10" s="98" customFormat="1" ht="38.25" hidden="1" customHeight="1" x14ac:dyDescent="0.3">
      <c r="D23" s="434" t="s">
        <v>95</v>
      </c>
      <c r="E23" s="435"/>
      <c r="F23" s="132" t="s">
        <v>143</v>
      </c>
      <c r="G23" s="131" t="s">
        <v>102</v>
      </c>
      <c r="H23" s="133"/>
    </row>
    <row r="24" spans="1:10" s="202" customFormat="1" ht="38.25" hidden="1" customHeight="1" x14ac:dyDescent="0.3">
      <c r="D24" s="436">
        <v>0</v>
      </c>
      <c r="E24" s="437"/>
      <c r="F24" s="203" t="s">
        <v>154</v>
      </c>
      <c r="G24" s="218">
        <f>'Appl-Calcs-Blk Gal Rate Det-p3'!G10</f>
        <v>0</v>
      </c>
      <c r="H24" s="205"/>
    </row>
    <row r="25" spans="1:10" s="98" customFormat="1" ht="5.0999999999999996" hidden="1" customHeight="1" x14ac:dyDescent="0.3">
      <c r="B25" s="108"/>
      <c r="C25" s="108"/>
      <c r="D25" s="108"/>
      <c r="E25" s="108"/>
      <c r="F25" s="133"/>
      <c r="G25" s="133"/>
    </row>
    <row r="26" spans="1:10" s="78" customFormat="1" ht="28.5" hidden="1" customHeight="1" x14ac:dyDescent="0.35">
      <c r="A26" s="340" t="s">
        <v>87</v>
      </c>
      <c r="B26" s="341"/>
      <c r="C26" s="341"/>
      <c r="D26" s="341"/>
      <c r="E26" s="341"/>
      <c r="F26" s="341"/>
      <c r="G26" s="341"/>
      <c r="H26" s="342"/>
    </row>
    <row r="27" spans="1:10" s="111" customFormat="1" ht="62.25" hidden="1" customHeight="1" thickBot="1" x14ac:dyDescent="0.35">
      <c r="A27" s="340" t="s">
        <v>80</v>
      </c>
      <c r="B27" s="414"/>
      <c r="C27" s="415"/>
      <c r="D27" s="414"/>
      <c r="E27" s="416"/>
      <c r="F27" s="136" t="s">
        <v>103</v>
      </c>
      <c r="G27" s="138" t="s">
        <v>143</v>
      </c>
      <c r="H27" s="131" t="s">
        <v>104</v>
      </c>
    </row>
    <row r="28" spans="1:10" s="225" customFormat="1" ht="21.75" hidden="1" customHeight="1" thickBot="1" x14ac:dyDescent="0.35">
      <c r="A28" s="220" t="s">
        <v>49</v>
      </c>
      <c r="B28" s="221">
        <f>'Appl-Calcs-Blk Gal Rate Det-p3'!B15</f>
        <v>0</v>
      </c>
      <c r="C28" s="222" t="s">
        <v>46</v>
      </c>
      <c r="D28" s="221">
        <f>'Appl-Calcs-Blk Gal Rate Det-p3'!D15</f>
        <v>0</v>
      </c>
      <c r="E28" s="223" t="s">
        <v>78</v>
      </c>
      <c r="F28" s="224">
        <f>'Appl-Calcs-Blk Gal Rate Det-p3'!F15</f>
        <v>0</v>
      </c>
      <c r="G28" s="421" t="s">
        <v>155</v>
      </c>
      <c r="H28" s="218">
        <f>'Appl-Calcs-Blk Gal Rate Det-p3'!H15</f>
        <v>0</v>
      </c>
    </row>
    <row r="29" spans="1:10" s="225" customFormat="1" ht="21.75" hidden="1" customHeight="1" thickBot="1" x14ac:dyDescent="0.35">
      <c r="A29" s="226" t="s">
        <v>50</v>
      </c>
      <c r="B29" s="221" t="str">
        <f>'Appl-Calcs-Blk Gal Rate Det-p3'!B16</f>
        <v xml:space="preserve"> </v>
      </c>
      <c r="C29" s="227" t="s">
        <v>46</v>
      </c>
      <c r="D29" s="221" t="str">
        <f>'Appl-Calcs-Blk Gal Rate Det-p3'!D16</f>
        <v xml:space="preserve"> </v>
      </c>
      <c r="E29" s="223" t="s">
        <v>78</v>
      </c>
      <c r="F29" s="224">
        <f>'Appl-Calcs-Blk Gal Rate Det-p3'!F16</f>
        <v>0</v>
      </c>
      <c r="G29" s="422"/>
      <c r="H29" s="218">
        <f>'Appl-Calcs-Blk Gal Rate Det-p3'!H16</f>
        <v>0</v>
      </c>
      <c r="I29" s="219"/>
      <c r="J29" s="219"/>
    </row>
    <row r="30" spans="1:10" s="225" customFormat="1" ht="21.75" hidden="1" customHeight="1" thickBot="1" x14ac:dyDescent="0.35">
      <c r="A30" s="220" t="s">
        <v>49</v>
      </c>
      <c r="B30" s="221" t="str">
        <f>'Appl-Calcs-Blk Gal Rate Det-p3'!B17</f>
        <v xml:space="preserve"> </v>
      </c>
      <c r="C30" s="222" t="s">
        <v>46</v>
      </c>
      <c r="D30" s="221" t="str">
        <f>'Appl-Calcs-Blk Gal Rate Det-p3'!D17</f>
        <v xml:space="preserve"> </v>
      </c>
      <c r="E30" s="223" t="s">
        <v>78</v>
      </c>
      <c r="F30" s="224">
        <f>'Appl-Calcs-Blk Gal Rate Det-p3'!F17</f>
        <v>0</v>
      </c>
      <c r="G30" s="422"/>
      <c r="H30" s="218">
        <f>'Appl-Calcs-Blk Gal Rate Det-p3'!H17</f>
        <v>0</v>
      </c>
    </row>
    <row r="31" spans="1:10" s="225" customFormat="1" ht="21.75" hidden="1" customHeight="1" thickBot="1" x14ac:dyDescent="0.35">
      <c r="A31" s="226" t="s">
        <v>50</v>
      </c>
      <c r="B31" s="221" t="str">
        <f>'Appl-Calcs-Blk Gal Rate Det-p3'!B18</f>
        <v xml:space="preserve"> </v>
      </c>
      <c r="C31" s="227" t="s">
        <v>46</v>
      </c>
      <c r="D31" s="221" t="str">
        <f>'Appl-Calcs-Blk Gal Rate Det-p3'!D18</f>
        <v xml:space="preserve"> </v>
      </c>
      <c r="E31" s="223" t="s">
        <v>78</v>
      </c>
      <c r="F31" s="224">
        <f>'Appl-Calcs-Blk Gal Rate Det-p3'!F18</f>
        <v>0</v>
      </c>
      <c r="G31" s="422"/>
      <c r="H31" s="218">
        <f>'Appl-Calcs-Blk Gal Rate Det-p3'!H18</f>
        <v>0</v>
      </c>
      <c r="I31" s="219"/>
      <c r="J31" s="219"/>
    </row>
    <row r="32" spans="1:10" s="225" customFormat="1" ht="18.600000000000001" hidden="1" thickBot="1" x14ac:dyDescent="0.35">
      <c r="A32" s="424" t="s">
        <v>89</v>
      </c>
      <c r="B32" s="425"/>
      <c r="C32" s="426"/>
      <c r="D32" s="221" t="str">
        <f>'Appl-Calcs-Blk Gal Rate Det-p3'!D19</f>
        <v xml:space="preserve"> </v>
      </c>
      <c r="E32" s="228" t="s">
        <v>88</v>
      </c>
      <c r="F32" s="224">
        <f>'Appl-Calcs-Blk Gal Rate Det-p3'!F19</f>
        <v>0</v>
      </c>
      <c r="G32" s="423"/>
      <c r="H32" s="218">
        <f>'Appl-Calcs-Blk Gal Rate Det-p3'!H19</f>
        <v>0</v>
      </c>
      <c r="I32" s="219"/>
      <c r="J32" s="219"/>
    </row>
    <row r="33" spans="1:17" s="77" customFormat="1" ht="12" hidden="1" customHeight="1" x14ac:dyDescent="0.3">
      <c r="A33" s="106"/>
      <c r="B33" s="134"/>
      <c r="C33" s="127"/>
      <c r="D33" s="135"/>
      <c r="E33" s="107"/>
      <c r="F33" s="106"/>
      <c r="G33" s="106"/>
      <c r="H33" s="106"/>
      <c r="I33" s="127"/>
      <c r="J33" s="135"/>
      <c r="K33" s="107"/>
      <c r="L33" s="106"/>
      <c r="O33" s="76"/>
      <c r="P33" s="76"/>
      <c r="Q33" s="76"/>
    </row>
    <row r="34" spans="1:17" s="188" customFormat="1" ht="36.75" hidden="1" customHeight="1" x14ac:dyDescent="0.3">
      <c r="A34" s="393" t="s">
        <v>165</v>
      </c>
      <c r="B34" s="440"/>
      <c r="C34" s="440"/>
      <c r="D34" s="440"/>
      <c r="E34" s="440"/>
      <c r="F34" s="440"/>
      <c r="G34" s="440"/>
      <c r="H34" s="440"/>
      <c r="I34" s="187"/>
      <c r="J34" s="187"/>
      <c r="K34" s="187"/>
      <c r="L34" s="187"/>
      <c r="M34" s="187"/>
    </row>
    <row r="35" spans="1:17" s="32" customFormat="1" ht="14.25" hidden="1" customHeight="1" x14ac:dyDescent="0.3">
      <c r="A35" s="438"/>
      <c r="B35" s="439"/>
      <c r="C35" s="439"/>
      <c r="D35" s="439"/>
      <c r="E35" s="439"/>
      <c r="F35" s="439"/>
      <c r="G35" s="439"/>
      <c r="H35" s="439"/>
      <c r="I35" s="439"/>
      <c r="J35" s="439"/>
      <c r="K35" s="439"/>
      <c r="L35" s="439"/>
    </row>
    <row r="36" spans="1:17" s="32" customFormat="1" ht="14.25" hidden="1" customHeight="1" x14ac:dyDescent="0.3">
      <c r="A36" s="193"/>
      <c r="B36" s="194"/>
      <c r="C36" s="194"/>
      <c r="D36" s="194"/>
      <c r="E36" s="194"/>
      <c r="F36" s="194"/>
      <c r="G36" s="194"/>
      <c r="H36" s="194"/>
      <c r="I36" s="194"/>
      <c r="J36" s="194"/>
      <c r="K36" s="194"/>
      <c r="L36" s="194"/>
    </row>
    <row r="37" spans="1:17" s="32" customFormat="1" ht="14.25" hidden="1" customHeight="1" x14ac:dyDescent="0.3">
      <c r="A37" s="193"/>
      <c r="B37" s="194"/>
      <c r="C37" s="194"/>
      <c r="D37" s="194"/>
      <c r="E37" s="194"/>
      <c r="F37" s="194"/>
      <c r="G37" s="194"/>
      <c r="H37" s="194"/>
      <c r="I37" s="194"/>
      <c r="J37" s="194"/>
      <c r="K37" s="194"/>
      <c r="L37" s="194"/>
    </row>
    <row r="38" spans="1:17" s="32" customFormat="1" ht="14.25" hidden="1" customHeight="1" x14ac:dyDescent="0.3">
      <c r="A38" s="191"/>
      <c r="B38" s="192"/>
      <c r="C38" s="192"/>
      <c r="D38" s="192"/>
      <c r="E38" s="192"/>
      <c r="F38" s="192"/>
      <c r="G38" s="192"/>
      <c r="H38" s="192"/>
      <c r="I38" s="192"/>
      <c r="J38" s="192"/>
      <c r="K38" s="192"/>
      <c r="L38" s="192"/>
    </row>
    <row r="39" spans="1:17" s="77" customFormat="1" ht="15.6" hidden="1" x14ac:dyDescent="0.3">
      <c r="E39" s="427" t="s">
        <v>68</v>
      </c>
      <c r="F39" s="427"/>
      <c r="H39" s="230" t="s">
        <v>179</v>
      </c>
    </row>
    <row r="40" spans="1:17" s="78" customFormat="1" ht="27.75" customHeight="1" x14ac:dyDescent="0.35">
      <c r="A40" s="79" t="s">
        <v>55</v>
      </c>
      <c r="C40" s="80"/>
      <c r="D40" s="372" t="str">
        <f>'Application-p1'!B13</f>
        <v>UA Holdings 1994-5 L.P. dba SC Utilities - Meadow Vista Business Park</v>
      </c>
      <c r="E40" s="372"/>
      <c r="F40" s="372"/>
      <c r="G40" s="372"/>
      <c r="H40" s="372"/>
      <c r="I40" s="112"/>
      <c r="K40" s="81"/>
    </row>
    <row r="41" spans="1:17" s="78" customFormat="1" ht="27.75" customHeight="1" x14ac:dyDescent="0.35">
      <c r="A41" s="79" t="s">
        <v>22</v>
      </c>
      <c r="C41" s="80"/>
      <c r="D41" s="80"/>
      <c r="E41" s="139" t="s">
        <v>1</v>
      </c>
      <c r="F41" s="128" t="str">
        <f>'Application-p1'!G4</f>
        <v>11749</v>
      </c>
      <c r="G41" s="139" t="s">
        <v>33</v>
      </c>
      <c r="H41" s="128" t="str">
        <f>'Application-p1'!G5</f>
        <v>20586</v>
      </c>
    </row>
    <row r="42" spans="1:17" s="78" customFormat="1" ht="14.25" customHeight="1" x14ac:dyDescent="0.35">
      <c r="A42" s="79"/>
      <c r="C42" s="80"/>
      <c r="D42" s="80"/>
      <c r="E42" s="137"/>
      <c r="F42" s="112"/>
      <c r="G42" s="137"/>
      <c r="H42" s="112"/>
    </row>
    <row r="43" spans="1:17" ht="22.8" x14ac:dyDescent="0.4">
      <c r="A43" s="409" t="s">
        <v>57</v>
      </c>
      <c r="B43" s="409"/>
      <c r="C43" s="409"/>
      <c r="D43" s="409"/>
      <c r="E43" s="409"/>
      <c r="F43" s="409"/>
      <c r="G43" s="409"/>
      <c r="H43" s="409"/>
      <c r="I43" s="140"/>
      <c r="J43" s="140"/>
      <c r="K43" s="140"/>
      <c r="L43" s="140"/>
    </row>
    <row r="44" spans="1:17" ht="7.5" customHeight="1" x14ac:dyDescent="0.4">
      <c r="A44" s="167"/>
      <c r="B44" s="167"/>
      <c r="C44" s="167"/>
      <c r="D44" s="167"/>
      <c r="E44" s="167"/>
      <c r="F44" s="167"/>
      <c r="G44" s="167"/>
      <c r="H44" s="167"/>
      <c r="I44" s="167"/>
      <c r="J44" s="140"/>
      <c r="K44" s="140"/>
      <c r="L44" s="140"/>
    </row>
    <row r="45" spans="1:17" s="142" customFormat="1" ht="20.25" customHeight="1" x14ac:dyDescent="0.4">
      <c r="B45" s="113"/>
      <c r="C45" s="144"/>
      <c r="D45" s="337" t="s">
        <v>173</v>
      </c>
      <c r="E45" s="338"/>
      <c r="F45" s="338"/>
      <c r="G45" s="339"/>
    </row>
    <row r="46" spans="1:17" s="143" customFormat="1" ht="36.75" customHeight="1" x14ac:dyDescent="0.3">
      <c r="C46" s="145"/>
      <c r="D46" s="417" t="s">
        <v>51</v>
      </c>
      <c r="E46" s="418"/>
      <c r="F46" s="410" t="s">
        <v>174</v>
      </c>
      <c r="G46" s="410" t="s">
        <v>175</v>
      </c>
    </row>
    <row r="47" spans="1:17" s="143" customFormat="1" ht="16.5" customHeight="1" x14ac:dyDescent="0.3">
      <c r="D47" s="419"/>
      <c r="E47" s="420"/>
      <c r="F47" s="411"/>
      <c r="G47" s="411"/>
    </row>
    <row r="48" spans="1:17" s="216" customFormat="1" ht="20.25" customHeight="1" x14ac:dyDescent="0.3">
      <c r="D48" s="412" t="s">
        <v>178</v>
      </c>
      <c r="E48" s="413"/>
      <c r="F48" s="114">
        <f>'Appl-Calcs-MMC Det-p2'!E23</f>
        <v>0</v>
      </c>
      <c r="G48" s="114">
        <f>'Appl-Calcs-MMC Det-p2'!G23</f>
        <v>0</v>
      </c>
    </row>
    <row r="49" spans="1:8" s="216" customFormat="1" ht="20.25" customHeight="1" thickBot="1" x14ac:dyDescent="0.35">
      <c r="D49" s="412" t="s">
        <v>69</v>
      </c>
      <c r="E49" s="413"/>
      <c r="F49" s="114">
        <f>'Appl-Calcs-MMC Det-p2'!E24</f>
        <v>0</v>
      </c>
      <c r="G49" s="114">
        <f>'Appl-Calcs-MMC Det-p2'!G24</f>
        <v>0</v>
      </c>
    </row>
    <row r="50" spans="1:8" s="216" customFormat="1" ht="20.25" hidden="1" customHeight="1" x14ac:dyDescent="0.3">
      <c r="D50" s="412" t="s">
        <v>27</v>
      </c>
      <c r="E50" s="413"/>
      <c r="F50" s="114">
        <f>'Appl-Calcs-MMC Det-p2'!E25</f>
        <v>0</v>
      </c>
      <c r="G50" s="114">
        <f>'Appl-Calcs-MMC Det-p2'!G25</f>
        <v>0</v>
      </c>
    </row>
    <row r="51" spans="1:8" s="216" customFormat="1" ht="20.25" hidden="1" customHeight="1" x14ac:dyDescent="0.3">
      <c r="D51" s="412" t="s">
        <v>28</v>
      </c>
      <c r="E51" s="413"/>
      <c r="F51" s="114">
        <f>'Appl-Calcs-MMC Det-p2'!E26</f>
        <v>0</v>
      </c>
      <c r="G51" s="114">
        <f>'Appl-Calcs-MMC Det-p2'!G26</f>
        <v>0</v>
      </c>
    </row>
    <row r="52" spans="1:8" s="216" customFormat="1" ht="21.75" hidden="1" customHeight="1" x14ac:dyDescent="0.3">
      <c r="D52" s="412" t="s">
        <v>70</v>
      </c>
      <c r="E52" s="413"/>
      <c r="F52" s="114">
        <f>'Appl-Calcs-MMC Det-p2'!E27</f>
        <v>0</v>
      </c>
      <c r="G52" s="114">
        <f>'Appl-Calcs-MMC Det-p2'!G27</f>
        <v>0</v>
      </c>
    </row>
    <row r="53" spans="1:8" s="216" customFormat="1" ht="21.75" hidden="1" customHeight="1" x14ac:dyDescent="0.3">
      <c r="D53" s="412" t="s">
        <v>71</v>
      </c>
      <c r="E53" s="413"/>
      <c r="F53" s="114">
        <f>'Appl-Calcs-MMC Det-p2'!E28</f>
        <v>0</v>
      </c>
      <c r="G53" s="114">
        <f>'Appl-Calcs-MMC Det-p2'!G28</f>
        <v>0</v>
      </c>
    </row>
    <row r="54" spans="1:8" s="216" customFormat="1" ht="21.75" hidden="1" customHeight="1" x14ac:dyDescent="0.3">
      <c r="D54" s="412" t="s">
        <v>72</v>
      </c>
      <c r="E54" s="413"/>
      <c r="F54" s="114">
        <f>'Appl-Calcs-MMC Det-p2'!E29</f>
        <v>0</v>
      </c>
      <c r="G54" s="114">
        <f>'Appl-Calcs-MMC Det-p2'!G29</f>
        <v>0</v>
      </c>
    </row>
    <row r="55" spans="1:8" s="216" customFormat="1" ht="21.75" hidden="1" customHeight="1" x14ac:dyDescent="0.3">
      <c r="D55" s="412" t="s">
        <v>73</v>
      </c>
      <c r="E55" s="413"/>
      <c r="F55" s="114">
        <f>'Appl-Calcs-MMC Det-p2'!E30</f>
        <v>0</v>
      </c>
      <c r="G55" s="114">
        <f>'Appl-Calcs-MMC Det-p2'!G30</f>
        <v>0</v>
      </c>
    </row>
    <row r="56" spans="1:8" s="216" customFormat="1" ht="21.75" hidden="1" customHeight="1" x14ac:dyDescent="0.3">
      <c r="D56" s="412" t="s">
        <v>94</v>
      </c>
      <c r="E56" s="413"/>
      <c r="F56" s="114">
        <f>'Appl-Calcs-MMC Det-p2'!E31</f>
        <v>0</v>
      </c>
      <c r="G56" s="114">
        <f>'Appl-Calcs-MMC Det-p2'!G31</f>
        <v>0</v>
      </c>
    </row>
    <row r="57" spans="1:8" s="216" customFormat="1" ht="21.75" hidden="1" customHeight="1" thickBot="1" x14ac:dyDescent="0.35">
      <c r="D57" s="412" t="s">
        <v>74</v>
      </c>
      <c r="E57" s="413"/>
      <c r="F57" s="114">
        <f>'Appl-Calcs-MMC Det-p2'!E32</f>
        <v>0</v>
      </c>
      <c r="G57" s="114">
        <f>'Appl-Calcs-MMC Det-p2'!G32</f>
        <v>0</v>
      </c>
    </row>
    <row r="58" spans="1:8" s="216" customFormat="1" ht="20.25" customHeight="1" thickBot="1" x14ac:dyDescent="0.35">
      <c r="D58" s="217" t="s">
        <v>30</v>
      </c>
      <c r="E58" s="123" t="str">
        <f>'Appl-Calcs-MMC Det-p2'!D33</f>
        <v>All Flat Rates</v>
      </c>
      <c r="F58" s="114">
        <f>'Appl-Calcs-MMC Det-p2'!E33</f>
        <v>516</v>
      </c>
      <c r="G58" s="114">
        <f>'Appl-Calcs-MMC Det-p2'!G33</f>
        <v>541.79999999999995</v>
      </c>
    </row>
    <row r="59" spans="1:8" ht="7.5" customHeight="1" x14ac:dyDescent="0.4">
      <c r="A59" s="167"/>
      <c r="B59" s="167"/>
      <c r="C59" s="167"/>
      <c r="D59" s="167"/>
      <c r="E59" s="167"/>
      <c r="F59" s="167"/>
      <c r="G59" s="167"/>
    </row>
    <row r="60" spans="1:8" s="50" customFormat="1" ht="21.75" customHeight="1" x14ac:dyDescent="0.4">
      <c r="D60" s="428" t="s">
        <v>132</v>
      </c>
      <c r="E60" s="429"/>
      <c r="F60" s="429"/>
      <c r="G60" s="430"/>
      <c r="H60" s="113"/>
    </row>
    <row r="61" spans="1:8" s="98" customFormat="1" ht="24.75" customHeight="1" x14ac:dyDescent="0.3">
      <c r="D61" s="431" t="s">
        <v>92</v>
      </c>
      <c r="E61" s="432"/>
      <c r="F61" s="432"/>
      <c r="G61" s="433"/>
      <c r="H61" s="133"/>
    </row>
    <row r="62" spans="1:8" s="98" customFormat="1" ht="39.75" customHeight="1" x14ac:dyDescent="0.3">
      <c r="D62" s="434" t="s">
        <v>95</v>
      </c>
      <c r="E62" s="435"/>
      <c r="F62" s="132" t="s">
        <v>143</v>
      </c>
      <c r="G62" s="131" t="s">
        <v>102</v>
      </c>
      <c r="H62" s="133"/>
    </row>
    <row r="63" spans="1:8" s="77" customFormat="1" ht="39" customHeight="1" x14ac:dyDescent="0.3">
      <c r="D63" s="436">
        <f>'Appl-Calcs-Blk Gal Rate Det-p3'!D27:E27</f>
        <v>0</v>
      </c>
      <c r="E63" s="437"/>
      <c r="F63" s="444" t="s">
        <v>200</v>
      </c>
      <c r="G63" s="218">
        <f>'Appl-Calcs-Blk Gal Rate Det-p3'!G27</f>
        <v>0</v>
      </c>
      <c r="H63" s="141"/>
    </row>
    <row r="64" spans="1:8" s="98" customFormat="1" ht="8.25" customHeight="1" x14ac:dyDescent="0.3">
      <c r="B64" s="108"/>
      <c r="C64" s="108"/>
      <c r="D64" s="108"/>
      <c r="E64" s="108"/>
      <c r="F64" s="133"/>
      <c r="G64" s="133"/>
    </row>
    <row r="65" spans="1:17" s="78" customFormat="1" ht="28.5" hidden="1" customHeight="1" x14ac:dyDescent="0.35">
      <c r="A65" s="340" t="s">
        <v>87</v>
      </c>
      <c r="B65" s="341"/>
      <c r="C65" s="341"/>
      <c r="D65" s="341"/>
      <c r="E65" s="341"/>
      <c r="F65" s="341"/>
      <c r="G65" s="341"/>
      <c r="H65" s="342"/>
    </row>
    <row r="66" spans="1:17" s="111" customFormat="1" ht="55.5" hidden="1" customHeight="1" thickBot="1" x14ac:dyDescent="0.35">
      <c r="A66" s="340" t="s">
        <v>80</v>
      </c>
      <c r="B66" s="414"/>
      <c r="C66" s="415"/>
      <c r="D66" s="414"/>
      <c r="E66" s="416"/>
      <c r="F66" s="136" t="s">
        <v>103</v>
      </c>
      <c r="G66" s="138" t="s">
        <v>143</v>
      </c>
      <c r="H66" s="131" t="s">
        <v>104</v>
      </c>
    </row>
    <row r="67" spans="1:17" s="225" customFormat="1" ht="21.75" hidden="1" customHeight="1" thickBot="1" x14ac:dyDescent="0.35">
      <c r="A67" s="220" t="s">
        <v>49</v>
      </c>
      <c r="B67" s="221" t="str">
        <f>'Appl-Calcs-Blk Gal Rate Det-p3'!B32</f>
        <v xml:space="preserve"> </v>
      </c>
      <c r="C67" s="222" t="s">
        <v>46</v>
      </c>
      <c r="D67" s="221" t="str">
        <f>'Appl-Calcs-Blk Gal Rate Det-p3'!D32</f>
        <v xml:space="preserve"> </v>
      </c>
      <c r="E67" s="223" t="s">
        <v>78</v>
      </c>
      <c r="F67" s="224">
        <f>'Appl-Calcs-Blk Gal Rate Det-p3'!F32</f>
        <v>0</v>
      </c>
      <c r="G67" s="421" t="s">
        <v>144</v>
      </c>
      <c r="H67" s="218">
        <f>'Appl-Calcs-Blk Gal Rate Det-p3'!H32</f>
        <v>0</v>
      </c>
    </row>
    <row r="68" spans="1:17" s="225" customFormat="1" ht="21.75" hidden="1" customHeight="1" thickBot="1" x14ac:dyDescent="0.35">
      <c r="A68" s="226" t="s">
        <v>50</v>
      </c>
      <c r="B68" s="221" t="str">
        <f>'Appl-Calcs-Blk Gal Rate Det-p3'!B33</f>
        <v xml:space="preserve"> </v>
      </c>
      <c r="C68" s="227" t="s">
        <v>46</v>
      </c>
      <c r="D68" s="221" t="str">
        <f>'Appl-Calcs-Blk Gal Rate Det-p3'!D33</f>
        <v xml:space="preserve"> </v>
      </c>
      <c r="E68" s="223" t="s">
        <v>78</v>
      </c>
      <c r="F68" s="224">
        <f>'Appl-Calcs-Blk Gal Rate Det-p3'!F33</f>
        <v>0</v>
      </c>
      <c r="G68" s="422"/>
      <c r="H68" s="218">
        <f>'Appl-Calcs-Blk Gal Rate Det-p3'!H33</f>
        <v>0</v>
      </c>
      <c r="I68" s="219"/>
      <c r="J68" s="219"/>
    </row>
    <row r="69" spans="1:17" s="225" customFormat="1" ht="21.75" hidden="1" customHeight="1" thickBot="1" x14ac:dyDescent="0.35">
      <c r="A69" s="220" t="s">
        <v>49</v>
      </c>
      <c r="B69" s="221" t="str">
        <f>'Appl-Calcs-Blk Gal Rate Det-p3'!B34</f>
        <v xml:space="preserve"> </v>
      </c>
      <c r="C69" s="222" t="s">
        <v>46</v>
      </c>
      <c r="D69" s="221" t="str">
        <f>'Appl-Calcs-Blk Gal Rate Det-p3'!D34</f>
        <v xml:space="preserve"> </v>
      </c>
      <c r="E69" s="223" t="s">
        <v>78</v>
      </c>
      <c r="F69" s="224">
        <f>'Appl-Calcs-Blk Gal Rate Det-p3'!F34</f>
        <v>0</v>
      </c>
      <c r="G69" s="422"/>
      <c r="H69" s="218">
        <f>'Appl-Calcs-Blk Gal Rate Det-p3'!H34</f>
        <v>0</v>
      </c>
    </row>
    <row r="70" spans="1:17" s="225" customFormat="1" ht="21.75" hidden="1" customHeight="1" thickBot="1" x14ac:dyDescent="0.35">
      <c r="A70" s="226" t="s">
        <v>50</v>
      </c>
      <c r="B70" s="221" t="str">
        <f>'Appl-Calcs-Blk Gal Rate Det-p3'!B35</f>
        <v xml:space="preserve">  </v>
      </c>
      <c r="C70" s="227" t="s">
        <v>46</v>
      </c>
      <c r="D70" s="221" t="str">
        <f>'Appl-Calcs-Blk Gal Rate Det-p3'!D35</f>
        <v xml:space="preserve"> </v>
      </c>
      <c r="E70" s="223" t="s">
        <v>78</v>
      </c>
      <c r="F70" s="224">
        <f>'Appl-Calcs-Blk Gal Rate Det-p3'!F35</f>
        <v>0</v>
      </c>
      <c r="G70" s="422"/>
      <c r="H70" s="218">
        <f>'Appl-Calcs-Blk Gal Rate Det-p3'!H35</f>
        <v>0</v>
      </c>
      <c r="I70" s="219"/>
      <c r="J70" s="219"/>
    </row>
    <row r="71" spans="1:17" s="225" customFormat="1" ht="18.600000000000001" hidden="1" thickBot="1" x14ac:dyDescent="0.35">
      <c r="A71" s="424" t="s">
        <v>89</v>
      </c>
      <c r="B71" s="425"/>
      <c r="C71" s="426"/>
      <c r="D71" s="221" t="str">
        <f>'Appl-Calcs-Blk Gal Rate Det-p3'!D36</f>
        <v xml:space="preserve"> </v>
      </c>
      <c r="E71" s="228" t="s">
        <v>88</v>
      </c>
      <c r="F71" s="224">
        <f>'Appl-Calcs-Blk Gal Rate Det-p3'!F36</f>
        <v>0</v>
      </c>
      <c r="G71" s="423"/>
      <c r="H71" s="218">
        <f>'Appl-Calcs-Blk Gal Rate Det-p3'!H36</f>
        <v>0</v>
      </c>
      <c r="I71" s="219"/>
      <c r="J71" s="219"/>
    </row>
    <row r="72" spans="1:17" s="77" customFormat="1" ht="9.75" customHeight="1" x14ac:dyDescent="0.3">
      <c r="A72" s="106"/>
      <c r="B72" s="134"/>
      <c r="C72" s="127"/>
      <c r="D72" s="135"/>
      <c r="E72" s="107"/>
      <c r="F72" s="106"/>
      <c r="G72" s="106"/>
      <c r="H72" s="106"/>
      <c r="I72" s="127"/>
      <c r="J72" s="135"/>
      <c r="K72" s="107"/>
      <c r="L72" s="106"/>
      <c r="O72" s="76"/>
      <c r="P72" s="76"/>
      <c r="Q72" s="76"/>
    </row>
    <row r="73" spans="1:17" s="188" customFormat="1" ht="36.75" customHeight="1" x14ac:dyDescent="0.3">
      <c r="A73" s="393" t="s">
        <v>164</v>
      </c>
      <c r="B73" s="440"/>
      <c r="C73" s="440"/>
      <c r="D73" s="440"/>
      <c r="E73" s="440"/>
      <c r="F73" s="440"/>
      <c r="G73" s="440"/>
      <c r="H73" s="440"/>
      <c r="I73" s="187"/>
      <c r="J73" s="187"/>
      <c r="K73" s="187"/>
      <c r="L73" s="187"/>
      <c r="M73" s="187"/>
    </row>
    <row r="74" spans="1:17" s="32" customFormat="1" ht="14.25" customHeight="1" x14ac:dyDescent="0.3">
      <c r="A74" s="438"/>
      <c r="B74" s="439"/>
      <c r="C74" s="439"/>
      <c r="D74" s="439"/>
      <c r="E74" s="439"/>
      <c r="F74" s="439"/>
      <c r="G74" s="439"/>
      <c r="H74" s="439"/>
      <c r="I74" s="439"/>
      <c r="J74" s="439"/>
      <c r="K74" s="439"/>
      <c r="L74" s="439"/>
    </row>
    <row r="75" spans="1:17" s="188" customFormat="1" ht="32.25" customHeight="1" x14ac:dyDescent="0.3">
      <c r="A75" s="441" t="s">
        <v>45</v>
      </c>
      <c r="B75" s="441"/>
      <c r="C75" s="441"/>
      <c r="D75" s="441"/>
      <c r="E75" s="441"/>
      <c r="F75" s="441"/>
      <c r="G75" s="441"/>
      <c r="H75" s="441"/>
      <c r="I75" s="196"/>
      <c r="J75" s="196"/>
      <c r="K75" s="196"/>
      <c r="L75" s="196"/>
      <c r="M75" s="196"/>
      <c r="N75" s="195"/>
      <c r="O75" s="195"/>
      <c r="P75" s="195"/>
    </row>
    <row r="76" spans="1:17" s="32" customFormat="1" ht="14.25" customHeight="1" x14ac:dyDescent="0.3">
      <c r="A76" s="191"/>
      <c r="B76" s="192"/>
      <c r="C76" s="192"/>
      <c r="D76" s="192"/>
      <c r="E76" s="192"/>
      <c r="F76" s="192"/>
      <c r="G76" s="192"/>
      <c r="H76" s="192"/>
      <c r="I76" s="192"/>
      <c r="J76" s="192"/>
      <c r="K76" s="192"/>
      <c r="L76" s="192"/>
    </row>
    <row r="77" spans="1:17" s="77" customFormat="1" ht="15.6" x14ac:dyDescent="0.3">
      <c r="E77" s="427" t="s">
        <v>68</v>
      </c>
      <c r="F77" s="427"/>
      <c r="H77" s="442" t="s">
        <v>199</v>
      </c>
    </row>
  </sheetData>
  <sheetProtection formatRows="0" insertRows="0"/>
  <mergeCells count="54">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6:G6"/>
    <mergeCell ref="A4:H4"/>
    <mergeCell ref="F7:F8"/>
    <mergeCell ref="D11:E11"/>
    <mergeCell ref="D12:E12"/>
    <mergeCell ref="G7:G8"/>
  </mergeCells>
  <pageMargins left="0.7" right="0.45" top="1.45" bottom="0.25" header="0.55000000000000004" footer="0.3"/>
  <pageSetup scale="80" fitToHeight="2" orientation="portrait" r:id="rId1"/>
  <headerFooter>
    <oddHeader>&amp;C&amp;"Times New Roman,Bold"&amp;20NOTICE OF APPROVED 
UTILITY ANNUAL RATE ADJUSTMENT</oddHeader>
  </headerFooter>
  <rowBreaks count="2" manualBreakCount="2">
    <brk id="39" max="16383" man="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General Instructions</vt:lpstr>
      <vt:lpstr>Application-p1</vt:lpstr>
      <vt:lpstr>Appl-Calcs-MMC Det-p2</vt:lpstr>
      <vt:lpstr>Appl-Calcs-Blk Gal Rate Det-p3</vt:lpstr>
      <vt:lpstr>Notice-p1</vt:lpstr>
      <vt:lpstr>Notice-MMC Dets-pp2-3</vt:lpstr>
      <vt:lpstr>'Appl-Calcs-Blk Gal Rate Det-p3'!Print_Area</vt:lpstr>
      <vt:lpstr>'Appl-Calcs-MMC Det-p2'!Print_Area</vt:lpstr>
      <vt:lpstr>'Application-p1'!Print_Area</vt:lpstr>
      <vt:lpstr>'General Instructions'!Print_Area</vt:lpstr>
      <vt:lpstr>'Notice-MMC Dets-pp2-3'!Print_Area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Ron Payne</cp:lastModifiedBy>
  <cp:lastPrinted>2021-12-21T14:24:00Z</cp:lastPrinted>
  <dcterms:created xsi:type="dcterms:W3CDTF">2015-01-06T01:43:44Z</dcterms:created>
  <dcterms:modified xsi:type="dcterms:W3CDTF">2021-12-21T14:25:17Z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